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3_国際\"/>
    </mc:Choice>
  </mc:AlternateContent>
  <xr:revisionPtr revIDLastSave="0" documentId="8_{17030032-C701-49E6-8F24-8DF166F5246B}" xr6:coauthVersionLast="47" xr6:coauthVersionMax="47" xr10:uidLastSave="{00000000-0000-0000-0000-000000000000}"/>
  <bookViews>
    <workbookView xWindow="-110" yWindow="-110" windowWidth="19420" windowHeight="10420" tabRatio="883" xr2:uid="{00000000-000D-0000-FFFF-FFFF00000000}"/>
  </bookViews>
  <sheets>
    <sheet name="総表" sheetId="46" r:id="rId1"/>
    <sheet name="個表" sheetId="23" r:id="rId2"/>
    <sheet name="支出予算書" sheetId="49" r:id="rId3"/>
    <sheet name="【非表示】経費一覧" sheetId="33" state="hidden" r:id="rId4"/>
    <sheet name="収支計画書" sheetId="43" r:id="rId5"/>
    <sheet name="別紙入場料詳細" sheetId="48" r:id="rId6"/>
    <sheet name="変更理由書" sheetId="60" r:id="rId7"/>
    <sheet name="変更理由書記入例" sheetId="61" r:id="rId8"/>
    <sheet name="【非表示】分野・ジャンル" sheetId="42" state="hidden" r:id="rId9"/>
  </sheets>
  <externalReferences>
    <externalReference r:id="rId10"/>
    <externalReference r:id="rId11"/>
    <externalReference r:id="rId12"/>
    <externalReference r:id="rId13"/>
    <externalReference r:id="rId14"/>
    <externalReference r:id="rId15"/>
  </externalReferences>
  <definedNames>
    <definedName name="_xlnm._FilterDatabase" localSheetId="3" hidden="1">【非表示】経費一覧!$A$1:$D$1</definedName>
    <definedName name="_xlnm._FilterDatabase" localSheetId="2" hidden="1">支出予算書!$B$16:$B$120</definedName>
    <definedName name="_xlnm.Criteria" localSheetId="2">支出予算書!$B$19:$B$120</definedName>
    <definedName name="_xlnm.Print_Area" localSheetId="3">【非表示】経費一覧!$A$1:$D$57</definedName>
    <definedName name="_xlnm.Print_Area" localSheetId="1">個表!$B$1:$O$95</definedName>
    <definedName name="_xlnm.Print_Area" localSheetId="2">支出予算書!$B$1:$P$121</definedName>
    <definedName name="_xlnm.Print_Area" localSheetId="4">収支計画書!$A$1:$N$60</definedName>
    <definedName name="_xlnm.Print_Area" localSheetId="0">総表!$A$1:$K$37</definedName>
    <definedName name="_xlnm.Print_Area" localSheetId="5">別紙入場料詳細!$A$1:$O$58</definedName>
    <definedName name="_xlnm.Print_Area" localSheetId="6">変更理由書!$A$1:$K$44</definedName>
    <definedName name="_xlnm.Print_Area" localSheetId="7">変更理由書記入例!$A$1:$K$41</definedName>
    <definedName name="_xlnm.Print_Titles" localSheetId="2">支出予算書!$17:$17</definedName>
    <definedName name="運搬費">[1]《非表示》記載可能経費一覧!$B$260:$B$262</definedName>
    <definedName name="演劇">【非表示】分野・ジャンル!$C$2:$C$6</definedName>
    <definedName name="応募分野">【非表示】分野・ジャンル!$A$1:$E$1</definedName>
    <definedName name="音楽">【非表示】分野・ジャンル!$A$2:$A$7</definedName>
    <definedName name="音楽費">【非表示】経費一覧!$C$4:$C$15</definedName>
    <definedName name="会場費">【非表示】経費一覧!$C$53:$C$54</definedName>
    <definedName name="会場費・舞台費・運搬費">[2]【非表示】経費一覧!$C$44:$C$66</definedName>
    <definedName name="活動区分">#REF!</definedName>
    <definedName name="感染症対策経費">[3]【非表示】経費一覧!$C$211:$C$215</definedName>
    <definedName name="稽古費">【非表示】経費一覧!$C$2:$C$3</definedName>
    <definedName name="現代舞台芸術創造普及活動・演劇【②ネクストステージ_観客拡充_枠】">[4]《非表示》分野・ジャンル!$J$15+[4]《非表示》分野・ジャンル!$D$10</definedName>
    <definedName name="謝金・旅費・宣伝費等">[2]【非表示】経費一覧!$C$67:$C$86</definedName>
    <definedName name="出演費・音楽費・文芸費">[2]【非表示】経費一覧!$C$2:$C$43</definedName>
    <definedName name="助成対象外経費">[2]【非表示】経費一覧!$C$87:$C$93</definedName>
    <definedName name="多_音楽費">[1]《非表示》記載可能経費一覧!$B$69:$B$81</definedName>
    <definedName name="多_作品料">[1]《非表示》記載可能経費一覧!$B$2:$B$5</definedName>
    <definedName name="多_出演費">[1]《非表示》記載可能経費一覧!$B$20:$B$24</definedName>
    <definedName name="多_文芸費">[1]《非表示》記載可能経費一覧!$B$174:$B$197</definedName>
    <definedName name="多分野共同等">【非表示】分野・ジャンル!$G$2:$G$3</definedName>
    <definedName name="大衆芸能">【非表示】分野・ジャンル!$E$2:$E$8</definedName>
    <definedName name="伝_音楽費">[5]《非表示》記載可能経費一覧!$B$57:$B$62</definedName>
    <definedName name="伝_出演費">[5]《非表示》記載可能経費一覧!$B$15:$B$16</definedName>
    <definedName name="伝_文芸費">[5]《非表示》記載可能経費一覧!$B$143:$B$169</definedName>
    <definedName name="伝大_P61">#REF!</definedName>
    <definedName name="伝統芸能">【非表示】分野・ジャンル!$D$2:$D$9</definedName>
    <definedName name="配信費">[6]【非表示】経費一覧!$C$68:$C$70</definedName>
    <definedName name="舞台費">【非表示】経費一覧!$C$55:$C$57</definedName>
    <definedName name="舞踊">【非表示】分野・ジャンル!$B$2:$B$6</definedName>
    <definedName name="文芸費">【非表示】経費一覧!$C$16:$C$52</definedName>
    <definedName name="旅費">【非表示】経費一覧!#REF!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6" i="23" l="1"/>
  <c r="K16" i="23"/>
  <c r="J5" i="48"/>
  <c r="L1" i="43"/>
  <c r="J3" i="48"/>
  <c r="E1" i="43"/>
  <c r="I3" i="49"/>
  <c r="F3" i="49"/>
  <c r="G472" i="48" l="1"/>
  <c r="O472" i="48"/>
  <c r="G30" i="48"/>
  <c r="O446" i="48"/>
  <c r="G446" i="48"/>
  <c r="O420" i="48"/>
  <c r="G420" i="48"/>
  <c r="O394" i="48"/>
  <c r="G394" i="48"/>
  <c r="O368" i="48"/>
  <c r="G368" i="48"/>
  <c r="O342" i="48"/>
  <c r="G342" i="48"/>
  <c r="O316" i="48"/>
  <c r="G316" i="48"/>
  <c r="O290" i="48"/>
  <c r="G290" i="48"/>
  <c r="O264" i="48"/>
  <c r="G264" i="48"/>
  <c r="O238" i="48"/>
  <c r="G238" i="48"/>
  <c r="O212" i="48"/>
  <c r="G212" i="48"/>
  <c r="O186" i="48"/>
  <c r="G186" i="48"/>
  <c r="O160" i="48"/>
  <c r="G160" i="48"/>
  <c r="O134" i="48"/>
  <c r="G134" i="48"/>
  <c r="O108" i="48"/>
  <c r="G108" i="48"/>
  <c r="O82" i="48"/>
  <c r="G82" i="48"/>
  <c r="O56" i="48"/>
  <c r="G56" i="48"/>
  <c r="O30" i="48"/>
  <c r="G32" i="48"/>
  <c r="D14" i="60" l="1"/>
  <c r="G9" i="60"/>
  <c r="G8" i="60"/>
  <c r="G7" i="60"/>
  <c r="D12" i="60"/>
  <c r="D11" i="60"/>
  <c r="N31" i="43"/>
  <c r="B47" i="46"/>
  <c r="B46" i="46"/>
  <c r="B45" i="46"/>
  <c r="B44" i="46"/>
  <c r="B43" i="46"/>
  <c r="B42" i="46"/>
  <c r="B41" i="46"/>
  <c r="B40" i="46"/>
  <c r="C8" i="48" l="1"/>
  <c r="K28" i="46"/>
  <c r="H29" i="23" l="1"/>
  <c r="H18" i="23"/>
  <c r="H19" i="23"/>
  <c r="H20" i="23"/>
  <c r="H21" i="23"/>
  <c r="H22" i="23"/>
  <c r="H23" i="23"/>
  <c r="H24" i="23"/>
  <c r="H25" i="23"/>
  <c r="H26" i="23"/>
  <c r="H27" i="23"/>
  <c r="H28" i="23"/>
  <c r="H17" i="23"/>
  <c r="E18" i="23"/>
  <c r="E19" i="23"/>
  <c r="E20" i="23"/>
  <c r="E21" i="23"/>
  <c r="E22" i="23"/>
  <c r="E23" i="23"/>
  <c r="E24" i="23"/>
  <c r="E25" i="23"/>
  <c r="E26" i="23"/>
  <c r="E27" i="23"/>
  <c r="E28" i="23"/>
  <c r="E29" i="23"/>
  <c r="E17" i="23"/>
  <c r="C164" i="48"/>
  <c r="K138" i="48"/>
  <c r="C138" i="48"/>
  <c r="K112" i="48"/>
  <c r="C112" i="48"/>
  <c r="K86" i="48"/>
  <c r="C86" i="48"/>
  <c r="K60" i="48"/>
  <c r="C60" i="48"/>
  <c r="C34" i="48"/>
  <c r="K34" i="48"/>
  <c r="K8" i="48"/>
  <c r="J28" i="46" l="1"/>
  <c r="C19" i="49" l="1"/>
  <c r="C8" i="49"/>
  <c r="C62" i="23"/>
  <c r="C57" i="23"/>
  <c r="O115" i="48" l="1"/>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72" i="49"/>
  <c r="B59" i="49"/>
  <c r="B60" i="49"/>
  <c r="B61" i="49"/>
  <c r="B62" i="49"/>
  <c r="B63" i="49"/>
  <c r="B64" i="49"/>
  <c r="B65" i="49"/>
  <c r="B66" i="49"/>
  <c r="B67" i="49"/>
  <c r="B68" i="49"/>
  <c r="B69"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24" i="49"/>
  <c r="B22" i="49"/>
  <c r="B23" i="49"/>
  <c r="B25" i="49"/>
  <c r="B26" i="49"/>
  <c r="B27" i="49"/>
  <c r="B21" i="49"/>
  <c r="F25" i="43" l="1"/>
  <c r="D9" i="43"/>
  <c r="D10" i="43"/>
  <c r="K430" i="48"/>
  <c r="K429" i="48"/>
  <c r="K427" i="48"/>
  <c r="K455" i="48"/>
  <c r="K456" i="48"/>
  <c r="K453" i="48"/>
  <c r="C456" i="48"/>
  <c r="C455" i="48"/>
  <c r="C453" i="48"/>
  <c r="C430" i="48"/>
  <c r="C429" i="48"/>
  <c r="C427" i="48"/>
  <c r="K404" i="48"/>
  <c r="K403" i="48"/>
  <c r="K401" i="48"/>
  <c r="C404" i="48"/>
  <c r="C403" i="48"/>
  <c r="C401" i="48"/>
  <c r="K378" i="48"/>
  <c r="K377" i="48"/>
  <c r="K375" i="48"/>
  <c r="C378" i="48"/>
  <c r="C377" i="48"/>
  <c r="C375" i="48"/>
  <c r="K352" i="48"/>
  <c r="K351" i="48"/>
  <c r="K349" i="48"/>
  <c r="C352" i="48"/>
  <c r="C351" i="48"/>
  <c r="C349" i="48"/>
  <c r="K326" i="48"/>
  <c r="K325" i="48"/>
  <c r="K323" i="48"/>
  <c r="C326" i="48"/>
  <c r="C325" i="48"/>
  <c r="C323" i="48"/>
  <c r="K300" i="48"/>
  <c r="K299" i="48"/>
  <c r="K297" i="48"/>
  <c r="C300" i="48"/>
  <c r="C299" i="48"/>
  <c r="C297" i="48"/>
  <c r="K274" i="48"/>
  <c r="K273" i="48"/>
  <c r="K271" i="48"/>
  <c r="C274" i="48"/>
  <c r="C273" i="48"/>
  <c r="C271" i="48"/>
  <c r="K248" i="48"/>
  <c r="K247" i="48"/>
  <c r="K245" i="48"/>
  <c r="C248" i="48"/>
  <c r="C247" i="48"/>
  <c r="C245" i="48"/>
  <c r="K222" i="48"/>
  <c r="K221" i="48"/>
  <c r="K219" i="48"/>
  <c r="C222" i="48"/>
  <c r="C221" i="48"/>
  <c r="C219" i="48"/>
  <c r="K196" i="48"/>
  <c r="K195" i="48"/>
  <c r="K193" i="48"/>
  <c r="C195" i="48"/>
  <c r="C193" i="48"/>
  <c r="K169" i="48"/>
  <c r="K141" i="48"/>
  <c r="K118" i="48"/>
  <c r="C196" i="48"/>
  <c r="K170" i="48"/>
  <c r="K167" i="48"/>
  <c r="C167" i="48"/>
  <c r="C141" i="48"/>
  <c r="K115" i="48"/>
  <c r="C115" i="48"/>
  <c r="K89" i="48"/>
  <c r="C89" i="48"/>
  <c r="K63" i="48"/>
  <c r="C63" i="48"/>
  <c r="K37" i="48"/>
  <c r="C37" i="48"/>
  <c r="K11" i="48"/>
  <c r="C11" i="48"/>
  <c r="K117" i="48" l="1"/>
  <c r="C35" i="48" l="1"/>
  <c r="K9" i="48"/>
  <c r="I28" i="46"/>
  <c r="H28" i="46"/>
  <c r="L3" i="23"/>
  <c r="F3" i="23"/>
  <c r="G167" i="48"/>
  <c r="O141" i="48"/>
  <c r="G141" i="48"/>
  <c r="G115" i="48"/>
  <c r="O89" i="48"/>
  <c r="G89" i="48"/>
  <c r="O63" i="48"/>
  <c r="G63" i="48"/>
  <c r="H28" i="43"/>
  <c r="C66" i="48" l="1"/>
  <c r="C65" i="48"/>
  <c r="C118" i="48"/>
  <c r="C117" i="48"/>
  <c r="K66" i="48"/>
  <c r="K65" i="48"/>
  <c r="C144" i="48"/>
  <c r="C143" i="48"/>
  <c r="C91" i="48"/>
  <c r="C92" i="48"/>
  <c r="K144" i="48"/>
  <c r="K143" i="48"/>
  <c r="K92" i="48"/>
  <c r="K91" i="48"/>
  <c r="C170" i="48"/>
  <c r="C169" i="48"/>
  <c r="N4" i="43"/>
  <c r="C165" i="48" l="1"/>
  <c r="K139" i="48"/>
  <c r="C139" i="48"/>
  <c r="K113" i="48"/>
  <c r="C113" i="48"/>
  <c r="K87" i="48"/>
  <c r="C87" i="48"/>
  <c r="K61" i="48"/>
  <c r="C61" i="48"/>
  <c r="O468" i="48"/>
  <c r="G468" i="48"/>
  <c r="O467" i="48"/>
  <c r="G467" i="48"/>
  <c r="O466" i="48"/>
  <c r="G466" i="48"/>
  <c r="O465" i="48"/>
  <c r="G465" i="48"/>
  <c r="O464" i="48"/>
  <c r="G464" i="48"/>
  <c r="O463" i="48"/>
  <c r="G463" i="48"/>
  <c r="O462" i="48"/>
  <c r="G462" i="48"/>
  <c r="O461" i="48"/>
  <c r="G461" i="48"/>
  <c r="O460" i="48"/>
  <c r="G460" i="48"/>
  <c r="O459" i="48"/>
  <c r="G459" i="48"/>
  <c r="M454" i="48"/>
  <c r="E454" i="48"/>
  <c r="O442" i="48"/>
  <c r="G442" i="48"/>
  <c r="O441" i="48"/>
  <c r="G441" i="48"/>
  <c r="O440" i="48"/>
  <c r="G440" i="48"/>
  <c r="O439" i="48"/>
  <c r="G439" i="48"/>
  <c r="O438" i="48"/>
  <c r="G438" i="48"/>
  <c r="O437" i="48"/>
  <c r="G437" i="48"/>
  <c r="O436" i="48"/>
  <c r="G436" i="48"/>
  <c r="O435" i="48"/>
  <c r="G435" i="48"/>
  <c r="O434" i="48"/>
  <c r="G434" i="48"/>
  <c r="O433" i="48"/>
  <c r="G433" i="48"/>
  <c r="M428" i="48"/>
  <c r="E428" i="48"/>
  <c r="O416" i="48"/>
  <c r="G416" i="48"/>
  <c r="O415" i="48"/>
  <c r="G415" i="48"/>
  <c r="O414" i="48"/>
  <c r="G414" i="48"/>
  <c r="O413" i="48"/>
  <c r="G413" i="48"/>
  <c r="O412" i="48"/>
  <c r="G412" i="48"/>
  <c r="O411" i="48"/>
  <c r="G411" i="48"/>
  <c r="O410" i="48"/>
  <c r="G410" i="48"/>
  <c r="O409" i="48"/>
  <c r="G409" i="48"/>
  <c r="O408" i="48"/>
  <c r="G408" i="48"/>
  <c r="O407" i="48"/>
  <c r="G407" i="48"/>
  <c r="M402" i="48"/>
  <c r="E402" i="48"/>
  <c r="O390" i="48"/>
  <c r="G390" i="48"/>
  <c r="O389" i="48"/>
  <c r="G389" i="48"/>
  <c r="O388" i="48"/>
  <c r="G388" i="48"/>
  <c r="O387" i="48"/>
  <c r="G387" i="48"/>
  <c r="O386" i="48"/>
  <c r="G386" i="48"/>
  <c r="O385" i="48"/>
  <c r="G385" i="48"/>
  <c r="O384" i="48"/>
  <c r="G384" i="48"/>
  <c r="O383" i="48"/>
  <c r="G383" i="48"/>
  <c r="O382" i="48"/>
  <c r="G382" i="48"/>
  <c r="O381" i="48"/>
  <c r="G381" i="48"/>
  <c r="M376" i="48"/>
  <c r="E376" i="48"/>
  <c r="O364" i="48"/>
  <c r="G364" i="48"/>
  <c r="O363" i="48"/>
  <c r="G363" i="48"/>
  <c r="O362" i="48"/>
  <c r="G362" i="48"/>
  <c r="O361" i="48"/>
  <c r="G361" i="48"/>
  <c r="O360" i="48"/>
  <c r="G360" i="48"/>
  <c r="O359" i="48"/>
  <c r="G359" i="48"/>
  <c r="O358" i="48"/>
  <c r="G358" i="48"/>
  <c r="O357" i="48"/>
  <c r="G357" i="48"/>
  <c r="O356" i="48"/>
  <c r="G356" i="48"/>
  <c r="O355" i="48"/>
  <c r="G355" i="48"/>
  <c r="M350" i="48"/>
  <c r="O352" i="48" s="1"/>
  <c r="E350" i="48"/>
  <c r="O338" i="48"/>
  <c r="G338" i="48"/>
  <c r="O337" i="48"/>
  <c r="G337" i="48"/>
  <c r="O336" i="48"/>
  <c r="G336" i="48"/>
  <c r="O335" i="48"/>
  <c r="G335" i="48"/>
  <c r="O334" i="48"/>
  <c r="G334" i="48"/>
  <c r="O333" i="48"/>
  <c r="G333" i="48"/>
  <c r="O332" i="48"/>
  <c r="G332" i="48"/>
  <c r="O331" i="48"/>
  <c r="G331" i="48"/>
  <c r="O330" i="48"/>
  <c r="G330" i="48"/>
  <c r="O329" i="48"/>
  <c r="G329" i="48"/>
  <c r="M324" i="48"/>
  <c r="E324" i="48"/>
  <c r="O312" i="48"/>
  <c r="G312" i="48"/>
  <c r="O311" i="48"/>
  <c r="G311" i="48"/>
  <c r="O310" i="48"/>
  <c r="G310" i="48"/>
  <c r="O309" i="48"/>
  <c r="G309" i="48"/>
  <c r="O308" i="48"/>
  <c r="G308" i="48"/>
  <c r="O307" i="48"/>
  <c r="G307" i="48"/>
  <c r="O306" i="48"/>
  <c r="G306" i="48"/>
  <c r="O305" i="48"/>
  <c r="G305" i="48"/>
  <c r="O304" i="48"/>
  <c r="G304" i="48"/>
  <c r="O303" i="48"/>
  <c r="G303" i="48"/>
  <c r="M298" i="48"/>
  <c r="E298" i="48"/>
  <c r="O286" i="48"/>
  <c r="G286" i="48"/>
  <c r="O285" i="48"/>
  <c r="G285" i="48"/>
  <c r="O284" i="48"/>
  <c r="G284" i="48"/>
  <c r="O283" i="48"/>
  <c r="G283" i="48"/>
  <c r="O282" i="48"/>
  <c r="G282" i="48"/>
  <c r="O281" i="48"/>
  <c r="G281" i="48"/>
  <c r="O280" i="48"/>
  <c r="G280" i="48"/>
  <c r="O279" i="48"/>
  <c r="G279" i="48"/>
  <c r="O278" i="48"/>
  <c r="G278" i="48"/>
  <c r="O277" i="48"/>
  <c r="G277" i="48"/>
  <c r="M272" i="48"/>
  <c r="E272" i="48"/>
  <c r="O260" i="48"/>
  <c r="G260" i="48"/>
  <c r="O259" i="48"/>
  <c r="G259" i="48"/>
  <c r="O258" i="48"/>
  <c r="G258" i="48"/>
  <c r="O257" i="48"/>
  <c r="G257" i="48"/>
  <c r="O256" i="48"/>
  <c r="G256" i="48"/>
  <c r="O255" i="48"/>
  <c r="G255" i="48"/>
  <c r="O254" i="48"/>
  <c r="G254" i="48"/>
  <c r="O253" i="48"/>
  <c r="G253" i="48"/>
  <c r="O252" i="48"/>
  <c r="G252" i="48"/>
  <c r="O251" i="48"/>
  <c r="G251" i="48"/>
  <c r="M246" i="48"/>
  <c r="E246" i="48"/>
  <c r="O234" i="48"/>
  <c r="G234" i="48"/>
  <c r="O233" i="48"/>
  <c r="G233" i="48"/>
  <c r="O232" i="48"/>
  <c r="G232" i="48"/>
  <c r="O231" i="48"/>
  <c r="G231" i="48"/>
  <c r="O230" i="48"/>
  <c r="G230" i="48"/>
  <c r="O229" i="48"/>
  <c r="G229" i="48"/>
  <c r="O228" i="48"/>
  <c r="G228" i="48"/>
  <c r="O227" i="48"/>
  <c r="G227" i="48"/>
  <c r="O226" i="48"/>
  <c r="G226" i="48"/>
  <c r="O225" i="48"/>
  <c r="G225" i="48"/>
  <c r="M220" i="48"/>
  <c r="E220" i="48"/>
  <c r="O208" i="48"/>
  <c r="G208" i="48"/>
  <c r="O207" i="48"/>
  <c r="G207" i="48"/>
  <c r="O206" i="48"/>
  <c r="G206" i="48"/>
  <c r="O205" i="48"/>
  <c r="G205" i="48"/>
  <c r="O204" i="48"/>
  <c r="G204" i="48"/>
  <c r="O203" i="48"/>
  <c r="G203" i="48"/>
  <c r="O202" i="48"/>
  <c r="G202" i="48"/>
  <c r="O201" i="48"/>
  <c r="G201" i="48"/>
  <c r="O200" i="48"/>
  <c r="G200" i="48"/>
  <c r="O199" i="48"/>
  <c r="G199" i="48"/>
  <c r="M194" i="48"/>
  <c r="E194" i="48"/>
  <c r="O182" i="48"/>
  <c r="G182" i="48"/>
  <c r="O181" i="48"/>
  <c r="G181" i="48"/>
  <c r="O180" i="48"/>
  <c r="G180" i="48"/>
  <c r="O179" i="48"/>
  <c r="G179" i="48"/>
  <c r="O178" i="48"/>
  <c r="G178" i="48"/>
  <c r="O177" i="48"/>
  <c r="G177" i="48"/>
  <c r="O176" i="48"/>
  <c r="G176" i="48"/>
  <c r="O175" i="48"/>
  <c r="G175" i="48"/>
  <c r="O174" i="48"/>
  <c r="G174" i="48"/>
  <c r="O173" i="48"/>
  <c r="G173" i="48"/>
  <c r="E168" i="48"/>
  <c r="O156" i="48"/>
  <c r="G156" i="48"/>
  <c r="O155" i="48"/>
  <c r="G155" i="48"/>
  <c r="O154" i="48"/>
  <c r="G154" i="48"/>
  <c r="O153" i="48"/>
  <c r="G153" i="48"/>
  <c r="O152" i="48"/>
  <c r="G152" i="48"/>
  <c r="O151" i="48"/>
  <c r="G151" i="48"/>
  <c r="O150" i="48"/>
  <c r="G150" i="48"/>
  <c r="O149" i="48"/>
  <c r="G149" i="48"/>
  <c r="O148" i="48"/>
  <c r="G148" i="48"/>
  <c r="O147" i="48"/>
  <c r="G147" i="48"/>
  <c r="M142" i="48"/>
  <c r="O130" i="48"/>
  <c r="G130" i="48"/>
  <c r="O129" i="48"/>
  <c r="G129" i="48"/>
  <c r="O128" i="48"/>
  <c r="G128" i="48"/>
  <c r="O127" i="48"/>
  <c r="G127" i="48"/>
  <c r="O126" i="48"/>
  <c r="G126" i="48"/>
  <c r="O125" i="48"/>
  <c r="G125" i="48"/>
  <c r="O124" i="48"/>
  <c r="G124" i="48"/>
  <c r="O123" i="48"/>
  <c r="G123" i="48"/>
  <c r="O122" i="48"/>
  <c r="G122" i="48"/>
  <c r="O121" i="48"/>
  <c r="G121" i="48"/>
  <c r="E116" i="48"/>
  <c r="O104" i="48"/>
  <c r="G104" i="48"/>
  <c r="O103" i="48"/>
  <c r="G103" i="48"/>
  <c r="O102" i="48"/>
  <c r="G102" i="48"/>
  <c r="O101" i="48"/>
  <c r="G101" i="48"/>
  <c r="O100" i="48"/>
  <c r="G100" i="48"/>
  <c r="O99" i="48"/>
  <c r="G99" i="48"/>
  <c r="O98" i="48"/>
  <c r="G98" i="48"/>
  <c r="O97" i="48"/>
  <c r="G97" i="48"/>
  <c r="O96" i="48"/>
  <c r="G96" i="48"/>
  <c r="O95" i="48"/>
  <c r="G95" i="48"/>
  <c r="M90" i="48"/>
  <c r="O78" i="48"/>
  <c r="G78" i="48"/>
  <c r="O77" i="48"/>
  <c r="G77" i="48"/>
  <c r="O76" i="48"/>
  <c r="G76" i="48"/>
  <c r="O75" i="48"/>
  <c r="G75" i="48"/>
  <c r="O74" i="48"/>
  <c r="G74" i="48"/>
  <c r="O73" i="48"/>
  <c r="G73" i="48"/>
  <c r="O72" i="48"/>
  <c r="G72" i="48"/>
  <c r="O71" i="48"/>
  <c r="G71" i="48"/>
  <c r="O70" i="48"/>
  <c r="G70" i="48"/>
  <c r="O69" i="48"/>
  <c r="G69" i="48"/>
  <c r="M64" i="48"/>
  <c r="O188" i="48" l="1"/>
  <c r="G188" i="48"/>
  <c r="O422" i="48"/>
  <c r="O474" i="48"/>
  <c r="O110" i="48"/>
  <c r="O136" i="48"/>
  <c r="O162" i="48"/>
  <c r="O214" i="48"/>
  <c r="O240" i="48"/>
  <c r="O266" i="48"/>
  <c r="O370" i="48"/>
  <c r="O292" i="48"/>
  <c r="O84" i="48"/>
  <c r="G136" i="48"/>
  <c r="G162" i="48"/>
  <c r="G214" i="48"/>
  <c r="G318" i="48"/>
  <c r="G344" i="48"/>
  <c r="G370" i="48"/>
  <c r="G396" i="48"/>
  <c r="G422" i="48"/>
  <c r="G110" i="48"/>
  <c r="O318" i="48"/>
  <c r="O344" i="48"/>
  <c r="G448" i="48"/>
  <c r="O396" i="48"/>
  <c r="O448" i="48"/>
  <c r="G474" i="48"/>
  <c r="G240" i="48"/>
  <c r="G266" i="48"/>
  <c r="G292" i="48"/>
  <c r="M116" i="48"/>
  <c r="O117" i="48" s="1"/>
  <c r="M168" i="48"/>
  <c r="E90" i="48"/>
  <c r="E142" i="48"/>
  <c r="G456" i="48"/>
  <c r="G455" i="48"/>
  <c r="O455" i="48"/>
  <c r="O456" i="48"/>
  <c r="G430" i="48"/>
  <c r="G429" i="48"/>
  <c r="O429" i="48"/>
  <c r="O430" i="48"/>
  <c r="G404" i="48"/>
  <c r="G403" i="48"/>
  <c r="O404" i="48"/>
  <c r="O403" i="48"/>
  <c r="G378" i="48"/>
  <c r="G377" i="48"/>
  <c r="O378" i="48"/>
  <c r="O377" i="48"/>
  <c r="G352" i="48"/>
  <c r="G351" i="48"/>
  <c r="O351" i="48"/>
  <c r="G326" i="48"/>
  <c r="G325" i="48"/>
  <c r="O326" i="48"/>
  <c r="O325" i="48"/>
  <c r="O300" i="48"/>
  <c r="O299" i="48"/>
  <c r="G300" i="48"/>
  <c r="G299" i="48"/>
  <c r="G274" i="48"/>
  <c r="G273" i="48"/>
  <c r="O274" i="48"/>
  <c r="O273" i="48"/>
  <c r="G248" i="48"/>
  <c r="G247" i="48"/>
  <c r="O248" i="48"/>
  <c r="O247" i="48"/>
  <c r="G222" i="48"/>
  <c r="G221" i="48"/>
  <c r="O222" i="48"/>
  <c r="O221" i="48"/>
  <c r="G196" i="48"/>
  <c r="G195" i="48"/>
  <c r="O196" i="48"/>
  <c r="O195" i="48"/>
  <c r="G170" i="48"/>
  <c r="G169" i="48"/>
  <c r="O144" i="48"/>
  <c r="O143" i="48"/>
  <c r="G118" i="48"/>
  <c r="G117" i="48"/>
  <c r="O92" i="48"/>
  <c r="O91" i="48"/>
  <c r="G84" i="48"/>
  <c r="E64" i="48"/>
  <c r="O66" i="48"/>
  <c r="O65" i="48"/>
  <c r="O170" i="48" l="1"/>
  <c r="O118" i="48"/>
  <c r="O169" i="48"/>
  <c r="G91" i="48"/>
  <c r="G92" i="48"/>
  <c r="G143" i="48"/>
  <c r="G144" i="48"/>
  <c r="G65" i="48"/>
  <c r="G66" i="48"/>
  <c r="K35" i="48" l="1"/>
  <c r="O37" i="48"/>
  <c r="G37" i="48"/>
  <c r="E38" i="48" s="1"/>
  <c r="G11" i="48"/>
  <c r="C9" i="48"/>
  <c r="O11" i="48"/>
  <c r="G7" i="43"/>
  <c r="D5" i="43"/>
  <c r="J30" i="23"/>
  <c r="J14" i="23"/>
  <c r="I30" i="23"/>
  <c r="K39" i="48" l="1"/>
  <c r="K40" i="48"/>
  <c r="C39" i="48"/>
  <c r="C40" i="48"/>
  <c r="K14" i="48"/>
  <c r="K13" i="48"/>
  <c r="C14" i="48"/>
  <c r="C13" i="48"/>
  <c r="M12" i="48"/>
  <c r="M38" i="48"/>
  <c r="G39" i="48" l="1"/>
  <c r="O14" i="48"/>
  <c r="O13" i="48"/>
  <c r="O52" i="48"/>
  <c r="O51" i="48"/>
  <c r="O50" i="48"/>
  <c r="O49" i="48"/>
  <c r="O48" i="48"/>
  <c r="O47" i="48"/>
  <c r="O46" i="48"/>
  <c r="O45" i="48"/>
  <c r="O44" i="48"/>
  <c r="O43" i="48"/>
  <c r="G52" i="48"/>
  <c r="G51" i="48"/>
  <c r="G50" i="48"/>
  <c r="G49" i="48"/>
  <c r="G48" i="48"/>
  <c r="G47" i="48"/>
  <c r="G46" i="48"/>
  <c r="G45" i="48"/>
  <c r="G44" i="48"/>
  <c r="G43" i="48"/>
  <c r="O26" i="48"/>
  <c r="O25" i="48"/>
  <c r="O24" i="48"/>
  <c r="O23" i="48"/>
  <c r="O22" i="48"/>
  <c r="O21" i="48"/>
  <c r="O20" i="48"/>
  <c r="O19" i="48"/>
  <c r="O18" i="48"/>
  <c r="O17" i="48"/>
  <c r="G17" i="48"/>
  <c r="E12" i="48"/>
  <c r="O32" i="48" l="1"/>
  <c r="G58" i="48"/>
  <c r="G13" i="48"/>
  <c r="O58" i="48"/>
  <c r="G14" i="48"/>
  <c r="O40" i="48"/>
  <c r="O39" i="48"/>
  <c r="G40" i="48"/>
  <c r="N49" i="43" l="1"/>
  <c r="N120" i="49"/>
  <c r="N73" i="49"/>
  <c r="N74" i="49"/>
  <c r="N75" i="49"/>
  <c r="N76" i="49"/>
  <c r="N77" i="49"/>
  <c r="N78" i="49"/>
  <c r="N79" i="49"/>
  <c r="N80" i="49"/>
  <c r="N81" i="49"/>
  <c r="N82" i="49"/>
  <c r="N83" i="49"/>
  <c r="N84" i="49"/>
  <c r="N85" i="49"/>
  <c r="N86" i="49"/>
  <c r="N87" i="49"/>
  <c r="N88" i="49"/>
  <c r="N89" i="49"/>
  <c r="N90" i="49"/>
  <c r="N91" i="49"/>
  <c r="N92" i="49"/>
  <c r="N93" i="49"/>
  <c r="N94" i="49"/>
  <c r="N95" i="49"/>
  <c r="N96" i="49"/>
  <c r="N97" i="49"/>
  <c r="N98" i="49"/>
  <c r="N99" i="49"/>
  <c r="N100" i="49"/>
  <c r="N101" i="49"/>
  <c r="N102" i="49"/>
  <c r="N103" i="49"/>
  <c r="N104" i="49"/>
  <c r="N105" i="49"/>
  <c r="N106" i="49"/>
  <c r="N107" i="49"/>
  <c r="N108" i="49"/>
  <c r="N109" i="49"/>
  <c r="N110" i="49"/>
  <c r="N111" i="49"/>
  <c r="N112" i="49"/>
  <c r="N113" i="49"/>
  <c r="N114" i="49"/>
  <c r="N115" i="49"/>
  <c r="N116" i="49"/>
  <c r="N117" i="49"/>
  <c r="N118" i="49"/>
  <c r="N119" i="49"/>
  <c r="N72" i="49"/>
  <c r="N71" i="49"/>
  <c r="N69"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48" i="49"/>
  <c r="N49" i="49"/>
  <c r="N50" i="49"/>
  <c r="N51" i="49"/>
  <c r="N52" i="49"/>
  <c r="N53" i="49"/>
  <c r="N54" i="49"/>
  <c r="N55" i="49"/>
  <c r="N56" i="49"/>
  <c r="N57" i="49"/>
  <c r="N58" i="49"/>
  <c r="N59" i="49"/>
  <c r="N60" i="49"/>
  <c r="N61" i="49"/>
  <c r="N62" i="49"/>
  <c r="N63" i="49"/>
  <c r="N64" i="49"/>
  <c r="N65" i="49"/>
  <c r="N66" i="49"/>
  <c r="N67" i="49"/>
  <c r="N68" i="49"/>
  <c r="N21" i="49"/>
  <c r="N20" i="49"/>
  <c r="F14" i="23"/>
  <c r="F32" i="46"/>
  <c r="N14" i="43"/>
  <c r="N19" i="43"/>
  <c r="F34" i="46" s="1"/>
  <c r="N26" i="43"/>
  <c r="N9" i="43"/>
  <c r="F33" i="46" s="1"/>
  <c r="D7" i="43"/>
  <c r="G10" i="43" s="1"/>
  <c r="G8" i="43" l="1"/>
  <c r="G9" i="43"/>
  <c r="F35" i="46"/>
  <c r="R12" i="49" l="1"/>
  <c r="H13" i="49" s="1"/>
  <c r="N36" i="43" l="1"/>
  <c r="H49" i="43"/>
  <c r="H36" i="43"/>
  <c r="G18" i="43"/>
  <c r="G17" i="43"/>
  <c r="G16" i="43"/>
  <c r="G15" i="43"/>
  <c r="G14" i="43"/>
  <c r="G13" i="43"/>
  <c r="J35" i="46" l="1"/>
  <c r="R71" i="49" l="1"/>
  <c r="R20" i="49"/>
  <c r="H11" i="49" l="1"/>
  <c r="O20" i="49"/>
  <c r="H8" i="49" s="1"/>
  <c r="O71" i="49"/>
  <c r="H9" i="49" s="1"/>
  <c r="H10" i="49" l="1"/>
  <c r="H14" i="49" s="1"/>
  <c r="J31" i="46" l="1"/>
  <c r="N57" i="43"/>
  <c r="N58" i="43" s="1"/>
  <c r="H12" i="49"/>
  <c r="G20" i="43"/>
  <c r="G26" i="48"/>
  <c r="G25" i="48"/>
  <c r="G24" i="48"/>
  <c r="G23" i="48"/>
  <c r="G22" i="48"/>
  <c r="G21" i="48"/>
  <c r="G20" i="48"/>
  <c r="G19" i="48"/>
  <c r="G18" i="48"/>
  <c r="N33" i="43" l="1"/>
  <c r="J36" i="46"/>
  <c r="J32" i="46"/>
  <c r="C4" i="48"/>
  <c r="J37" i="46" l="1"/>
  <c r="C6" i="48"/>
  <c r="G4" i="48"/>
  <c r="J33" i="46"/>
  <c r="E3" i="48"/>
  <c r="C5" i="48"/>
  <c r="G6" i="48" l="1"/>
  <c r="G5" i="48"/>
  <c r="G21" i="43" l="1"/>
  <c r="G19" i="43"/>
  <c r="G25" i="43" s="1"/>
  <c r="G27" i="43" s="1"/>
  <c r="H4" i="43" l="1"/>
  <c r="F27" i="43"/>
  <c r="H33" i="43" l="1"/>
  <c r="N32" i="43"/>
  <c r="F31" i="46"/>
  <c r="F36" i="46" l="1"/>
  <c r="F37" i="46" s="1"/>
  <c r="G35" i="46" l="1"/>
  <c r="G32" i="46"/>
  <c r="G34" i="46"/>
  <c r="G33" i="46"/>
  <c r="G31"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J34" authorId="0" shapeId="0" xr:uid="{C4A9E7CC-9DBE-45A5-B892-F5187CB4AEC3}">
      <text>
        <r>
          <rPr>
            <b/>
            <sz val="16"/>
            <color indexed="81"/>
            <rFont val="MS P ゴシック"/>
            <family val="3"/>
            <charset val="128"/>
          </rPr>
          <t xml:space="preserve">※助成金額を入力（単位：千円）
</t>
        </r>
        <r>
          <rPr>
            <sz val="14"/>
            <color indexed="81"/>
            <rFont val="MS P ゴシック"/>
            <family val="3"/>
            <charset val="128"/>
          </rPr>
          <t>①内定額の範囲内②助成対象経費合計 (A-B)
の範囲内で入力してください。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58" authorId="0" shapeId="0" xr:uid="{28C94A08-8D8F-4D3B-B554-B8B71D115B28}">
      <text>
        <r>
          <rPr>
            <b/>
            <sz val="18"/>
            <color indexed="81"/>
            <rFont val="MS P ゴシック"/>
            <family val="3"/>
            <charset val="128"/>
          </rPr>
          <t>総表の「支援区分」を選択してからご入力ください。</t>
        </r>
      </text>
    </comment>
    <comment ref="C63" authorId="0" shapeId="0" xr:uid="{B38F0655-FEE3-4855-B5C7-B21066A5D3C7}">
      <text>
        <r>
          <rPr>
            <b/>
            <sz val="18"/>
            <color indexed="81"/>
            <rFont val="MS P ゴシック"/>
            <family val="3"/>
            <charset val="128"/>
          </rPr>
          <t>総表の「支援区分」を選択してからご入力ください。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19" authorId="0" shapeId="0" xr:uid="{7E816529-F977-4AD8-BD6F-AFCD2AC61126}">
      <text>
        <r>
          <rPr>
            <b/>
            <sz val="14"/>
            <color indexed="81"/>
            <rFont val="MS P ゴシック"/>
            <family val="3"/>
            <charset val="128"/>
          </rPr>
          <t>総表の「支援区分」を選択してからご入力ください。</t>
        </r>
      </text>
    </comment>
    <comment ref="C70" authorId="0" shapeId="0" xr:uid="{C643A0A2-B46F-441E-90C5-22C5E6A9614D}">
      <text>
        <r>
          <rPr>
            <b/>
            <sz val="14"/>
            <color indexed="81"/>
            <rFont val="MS P ゴシック"/>
            <family val="3"/>
            <charset val="128"/>
          </rPr>
          <t>総表の「支援区分」を選択してからご入力ください。</t>
        </r>
        <r>
          <rPr>
            <sz val="14"/>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C13" authorId="0" shapeId="0" xr:uid="{B8B140C9-2EA4-4F6F-A5CB-FE187D2FF6B5}">
      <text>
        <r>
          <rPr>
            <b/>
            <sz val="9"/>
            <color indexed="81"/>
            <rFont val="MS P ゴシック"/>
            <family val="3"/>
            <charset val="128"/>
          </rPr>
          <t>現地主催者が入場料を管理している場合はその旨を記入</t>
        </r>
      </text>
    </comment>
    <comment ref="C22" authorId="1" shapeId="0" xr:uid="{EE3A1244-63ED-4E8A-BFFC-6CC1D8190BF0}">
      <text>
        <r>
          <rPr>
            <b/>
            <sz val="9"/>
            <color indexed="81"/>
            <rFont val="MS P ゴシック"/>
            <family val="3"/>
            <charset val="128"/>
          </rPr>
          <t>※支援区分が</t>
        </r>
        <r>
          <rPr>
            <b/>
            <sz val="9"/>
            <color indexed="10"/>
            <rFont val="MS P ゴシック"/>
            <family val="3"/>
            <charset val="128"/>
          </rPr>
          <t>国際共同制作（国内公演）の場合のみ記入</t>
        </r>
        <r>
          <rPr>
            <b/>
            <sz val="9"/>
            <color indexed="81"/>
            <rFont val="MS P ゴシック"/>
            <family val="3"/>
            <charset val="128"/>
          </rPr>
          <t>してください。
「シニア用」「学生・若者用」「障がい者用」欄については、全入場券のうち、該当する券種の販売枚数を入力してください。</t>
        </r>
      </text>
    </comment>
    <comment ref="G22" authorId="1" shapeId="0" xr:uid="{2FD9CB51-93B5-4DD6-A8B2-C29697D8A228}">
      <text>
        <r>
          <rPr>
            <b/>
            <sz val="9"/>
            <color indexed="81"/>
            <rFont val="MS P ゴシック"/>
            <family val="3"/>
            <charset val="128"/>
          </rPr>
          <t>介助者の分も含めた枚数をご記入ください。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A17" authorId="0" shapeId="0" xr:uid="{268CC8B0-10FD-434E-A6EC-DCD5A202E2EF}">
      <text>
        <r>
          <rPr>
            <b/>
            <sz val="9"/>
            <color indexed="81"/>
            <rFont val="MS P ゴシック"/>
            <family val="3"/>
            <charset val="128"/>
          </rPr>
          <t>現地主催者が入場料を管理している場合はその旨を記入</t>
        </r>
      </text>
    </comment>
    <comment ref="A27" authorId="1" shapeId="0" xr:uid="{24D2BD0C-11B7-41C9-B5DA-4A7D4B223321}">
      <text>
        <r>
          <rPr>
            <b/>
            <sz val="9"/>
            <color indexed="81"/>
            <rFont val="MS P ゴシック"/>
            <family val="3"/>
            <charset val="128"/>
          </rPr>
          <t>支援区分が国際共同制作（国内公演）の場合のみ記入してください</t>
        </r>
      </text>
    </comment>
    <comment ref="G27" authorId="1" shapeId="0" xr:uid="{FE0B1E5F-450A-42F0-A231-FB27EF3004FC}">
      <text>
        <r>
          <rPr>
            <b/>
            <sz val="9"/>
            <color indexed="81"/>
            <rFont val="MS P ゴシック"/>
            <family val="3"/>
            <charset val="128"/>
          </rPr>
          <t>介助者も含めた枚数をお書きください。</t>
        </r>
      </text>
    </comment>
  </commentList>
</comments>
</file>

<file path=xl/sharedStrings.xml><?xml version="1.0" encoding="utf-8"?>
<sst xmlns="http://schemas.openxmlformats.org/spreadsheetml/2006/main" count="2073" uniqueCount="413">
  <si>
    <t>活動の目的及び内容</t>
    <rPh sb="0" eb="2">
      <t>カツドウ</t>
    </rPh>
    <rPh sb="3" eb="5">
      <t>モクテキ</t>
    </rPh>
    <rPh sb="5" eb="6">
      <t>オヨ</t>
    </rPh>
    <rPh sb="7" eb="9">
      <t>ナイヨウ</t>
    </rPh>
    <phoneticPr fontId="5"/>
  </si>
  <si>
    <t>小計（千円）</t>
    <phoneticPr fontId="5"/>
  </si>
  <si>
    <t>記入要領</t>
    <phoneticPr fontId="5"/>
  </si>
  <si>
    <t>区分</t>
    <rPh sb="0" eb="2">
      <t>クブン</t>
    </rPh>
    <phoneticPr fontId="5"/>
  </si>
  <si>
    <t>項目</t>
    <rPh sb="0" eb="2">
      <t>コウモク</t>
    </rPh>
    <phoneticPr fontId="5"/>
  </si>
  <si>
    <t>細目</t>
    <rPh sb="0" eb="2">
      <t>サイモク</t>
    </rPh>
    <phoneticPr fontId="5"/>
  </si>
  <si>
    <t>活動名</t>
    <rPh sb="0" eb="2">
      <t>カツドウ</t>
    </rPh>
    <rPh sb="2" eb="3">
      <t>メイ</t>
    </rPh>
    <phoneticPr fontId="5"/>
  </si>
  <si>
    <t>団体情報</t>
    <rPh sb="0" eb="2">
      <t>ダンタイ</t>
    </rPh>
    <rPh sb="2" eb="4">
      <t>ジョウホウ</t>
    </rPh>
    <phoneticPr fontId="5"/>
  </si>
  <si>
    <t>ジャンル</t>
    <phoneticPr fontId="5"/>
  </si>
  <si>
    <t>音楽</t>
    <phoneticPr fontId="5"/>
  </si>
  <si>
    <t>舞踊</t>
    <phoneticPr fontId="5"/>
  </si>
  <si>
    <t>演劇</t>
    <phoneticPr fontId="5"/>
  </si>
  <si>
    <t>オーケストラ</t>
    <phoneticPr fontId="5"/>
  </si>
  <si>
    <t>バレエ</t>
    <phoneticPr fontId="5"/>
  </si>
  <si>
    <t>現代演劇</t>
    <rPh sb="0" eb="2">
      <t>ゲンダイ</t>
    </rPh>
    <rPh sb="2" eb="4">
      <t>エンゲキ</t>
    </rPh>
    <phoneticPr fontId="5"/>
  </si>
  <si>
    <t>落語</t>
    <rPh sb="0" eb="2">
      <t>ラクゴ</t>
    </rPh>
    <phoneticPr fontId="5"/>
  </si>
  <si>
    <t>オペラ</t>
    <phoneticPr fontId="5"/>
  </si>
  <si>
    <t>現代舞踊</t>
    <rPh sb="0" eb="2">
      <t>ゲンダイ</t>
    </rPh>
    <rPh sb="2" eb="4">
      <t>ブヨウ</t>
    </rPh>
    <phoneticPr fontId="5"/>
  </si>
  <si>
    <t>児童演劇</t>
    <rPh sb="0" eb="2">
      <t>ジドウ</t>
    </rPh>
    <rPh sb="2" eb="4">
      <t>エンゲキ</t>
    </rPh>
    <phoneticPr fontId="5"/>
  </si>
  <si>
    <t>講談</t>
    <rPh sb="0" eb="2">
      <t>コウダン</t>
    </rPh>
    <phoneticPr fontId="5"/>
  </si>
  <si>
    <t>舞踏</t>
    <rPh sb="0" eb="2">
      <t>ブトウ</t>
    </rPh>
    <phoneticPr fontId="5"/>
  </si>
  <si>
    <t>人形劇</t>
    <rPh sb="0" eb="3">
      <t>ニンギョウゲキ</t>
    </rPh>
    <phoneticPr fontId="5"/>
  </si>
  <si>
    <t>浪曲</t>
    <rPh sb="0" eb="2">
      <t>ロウキョク</t>
    </rPh>
    <phoneticPr fontId="5"/>
  </si>
  <si>
    <t>吹奏楽</t>
    <rPh sb="0" eb="3">
      <t>スイソウガク</t>
    </rPh>
    <phoneticPr fontId="5"/>
  </si>
  <si>
    <t>民族舞踊</t>
    <rPh sb="0" eb="2">
      <t>ミンゾク</t>
    </rPh>
    <rPh sb="2" eb="4">
      <t>ブヨウ</t>
    </rPh>
    <phoneticPr fontId="5"/>
  </si>
  <si>
    <t>ミュージカル</t>
    <phoneticPr fontId="5"/>
  </si>
  <si>
    <t>邦楽</t>
    <rPh sb="0" eb="2">
      <t>ホウガク</t>
    </rPh>
    <phoneticPr fontId="5"/>
  </si>
  <si>
    <t>漫才</t>
    <rPh sb="0" eb="2">
      <t>マンザイ</t>
    </rPh>
    <phoneticPr fontId="5"/>
  </si>
  <si>
    <t>邦舞</t>
    <rPh sb="0" eb="1">
      <t>ホウ</t>
    </rPh>
    <rPh sb="1" eb="2">
      <t>ブ</t>
    </rPh>
    <phoneticPr fontId="5"/>
  </si>
  <si>
    <t>奇術</t>
    <rPh sb="0" eb="2">
      <t>キジュツ</t>
    </rPh>
    <phoneticPr fontId="5"/>
  </si>
  <si>
    <t>雅楽</t>
    <rPh sb="0" eb="2">
      <t>ガガク</t>
    </rPh>
    <phoneticPr fontId="5"/>
  </si>
  <si>
    <t>太神楽</t>
    <rPh sb="0" eb="3">
      <t>ダイカグラ</t>
    </rPh>
    <phoneticPr fontId="5"/>
  </si>
  <si>
    <t>声明</t>
    <rPh sb="0" eb="2">
      <t>ショウミョウ</t>
    </rPh>
    <phoneticPr fontId="5"/>
  </si>
  <si>
    <t>―</t>
  </si>
  <si>
    <t>（収入）　</t>
  </si>
  <si>
    <t>項　目</t>
    <rPh sb="0" eb="1">
      <t>コウ</t>
    </rPh>
    <rPh sb="2" eb="3">
      <t>モク</t>
    </rPh>
    <phoneticPr fontId="12"/>
  </si>
  <si>
    <t>　内　訳（円）</t>
  </si>
  <si>
    <t>内　訳（円）</t>
  </si>
  <si>
    <t>共催者
負担金</t>
    <phoneticPr fontId="12"/>
  </si>
  <si>
    <t>会場名</t>
    <rPh sb="0" eb="2">
      <t>カイジョウ</t>
    </rPh>
    <rPh sb="2" eb="3">
      <t>メイ</t>
    </rPh>
    <phoneticPr fontId="12"/>
  </si>
  <si>
    <t>使用席数</t>
    <phoneticPr fontId="12"/>
  </si>
  <si>
    <t>使用席数×公演回数</t>
    <rPh sb="5" eb="7">
      <t>コウエン</t>
    </rPh>
    <rPh sb="7" eb="9">
      <t>カイスウ</t>
    </rPh>
    <phoneticPr fontId="12"/>
  </si>
  <si>
    <t>販売枚数</t>
    <rPh sb="0" eb="2">
      <t>ハンバイ</t>
    </rPh>
    <rPh sb="2" eb="4">
      <t>マイスウ</t>
    </rPh>
    <rPh sb="3" eb="4">
      <t>カズ</t>
    </rPh>
    <phoneticPr fontId="12"/>
  </si>
  <si>
    <t>収入率</t>
    <rPh sb="0" eb="2">
      <t>シュウニュウ</t>
    </rPh>
    <phoneticPr fontId="12"/>
  </si>
  <si>
    <t>入場者数</t>
    <rPh sb="2" eb="3">
      <t>モノ</t>
    </rPh>
    <rPh sb="3" eb="4">
      <t>カズ</t>
    </rPh>
    <phoneticPr fontId="12"/>
  </si>
  <si>
    <t>入場率</t>
    <phoneticPr fontId="12"/>
  </si>
  <si>
    <t>×</t>
    <phoneticPr fontId="12"/>
  </si>
  <si>
    <t>枚数</t>
    <phoneticPr fontId="12"/>
  </si>
  <si>
    <t>単価×枚数</t>
    <rPh sb="0" eb="2">
      <t>タンカ</t>
    </rPh>
    <rPh sb="3" eb="5">
      <t>マイスウ</t>
    </rPh>
    <phoneticPr fontId="12"/>
  </si>
  <si>
    <t>その他
収入</t>
    <phoneticPr fontId="12"/>
  </si>
  <si>
    <t>招待券枚数→</t>
    <rPh sb="0" eb="3">
      <t>ショウタイケン</t>
    </rPh>
    <rPh sb="3" eb="5">
      <t>マイスウ</t>
    </rPh>
    <phoneticPr fontId="12"/>
  </si>
  <si>
    <t>小計</t>
    <rPh sb="0" eb="2">
      <t>ショウケイ</t>
    </rPh>
    <phoneticPr fontId="12"/>
  </si>
  <si>
    <t>自己負担金</t>
    <phoneticPr fontId="12"/>
  </si>
  <si>
    <t>合計</t>
    <rPh sb="0" eb="2">
      <t>ゴウケイ</t>
    </rPh>
    <phoneticPr fontId="12"/>
  </si>
  <si>
    <t>合　計</t>
    <rPh sb="0" eb="1">
      <t>ゴウ</t>
    </rPh>
    <phoneticPr fontId="12"/>
  </si>
  <si>
    <t>（支出）</t>
  </si>
  <si>
    <t>項　目</t>
  </si>
  <si>
    <t>その他の支出</t>
    <rPh sb="2" eb="3">
      <t>タ</t>
    </rPh>
    <rPh sb="4" eb="6">
      <t>シシュツ</t>
    </rPh>
    <phoneticPr fontId="12"/>
  </si>
  <si>
    <t>本活動の企画意図及び目標等</t>
    <rPh sb="0" eb="1">
      <t>ホン</t>
    </rPh>
    <rPh sb="1" eb="3">
      <t>カツドウ</t>
    </rPh>
    <rPh sb="4" eb="6">
      <t>キカク</t>
    </rPh>
    <rPh sb="6" eb="8">
      <t>イト</t>
    </rPh>
    <rPh sb="8" eb="9">
      <t>オヨ</t>
    </rPh>
    <rPh sb="10" eb="12">
      <t>モクヒョウ</t>
    </rPh>
    <rPh sb="12" eb="13">
      <t>トウ</t>
    </rPh>
    <phoneticPr fontId="5"/>
  </si>
  <si>
    <t>都道府県</t>
    <rPh sb="0" eb="4">
      <t>トドウフケン</t>
    </rPh>
    <phoneticPr fontId="5"/>
  </si>
  <si>
    <t>開始日</t>
    <rPh sb="0" eb="3">
      <t>カイシビ</t>
    </rPh>
    <phoneticPr fontId="5"/>
  </si>
  <si>
    <t>合計</t>
    <rPh sb="0" eb="2">
      <t>ゴウケイ</t>
    </rPh>
    <phoneticPr fontId="5"/>
  </si>
  <si>
    <t>×</t>
  </si>
  <si>
    <t>予算(千円)</t>
    <phoneticPr fontId="11"/>
  </si>
  <si>
    <t>会場の席数(定員)</t>
    <rPh sb="0" eb="2">
      <t>カイジョウ</t>
    </rPh>
    <rPh sb="3" eb="5">
      <t>セキスウ</t>
    </rPh>
    <rPh sb="6" eb="8">
      <t>テイイン</t>
    </rPh>
    <phoneticPr fontId="11"/>
  </si>
  <si>
    <t>割引額の合計額</t>
    <rPh sb="0" eb="2">
      <t>ワリビキ</t>
    </rPh>
    <rPh sb="2" eb="3">
      <t>ガク</t>
    </rPh>
    <rPh sb="4" eb="6">
      <t>ゴウケイ</t>
    </rPh>
    <rPh sb="6" eb="7">
      <t>ガク</t>
    </rPh>
    <phoneticPr fontId="12"/>
  </si>
  <si>
    <t>入場料合計（円）</t>
    <rPh sb="0" eb="3">
      <t>ニュウジョウリョウ</t>
    </rPh>
    <rPh sb="3" eb="5">
      <t>ゴウケイ</t>
    </rPh>
    <rPh sb="6" eb="7">
      <t>エン</t>
    </rPh>
    <phoneticPr fontId="5"/>
  </si>
  <si>
    <t>公演回数合計</t>
    <rPh sb="0" eb="2">
      <t>コウエン</t>
    </rPh>
    <rPh sb="2" eb="4">
      <t>カイスウ</t>
    </rPh>
    <rPh sb="4" eb="6">
      <t>ゴウケイ</t>
    </rPh>
    <phoneticPr fontId="5"/>
  </si>
  <si>
    <t>販売枚数合計(b)</t>
    <rPh sb="4" eb="6">
      <t>ゴウケイ</t>
    </rPh>
    <phoneticPr fontId="5"/>
  </si>
  <si>
    <t>有料入場率(b/a)</t>
    <rPh sb="2" eb="4">
      <t>ニュウジョウ</t>
    </rPh>
    <phoneticPr fontId="5"/>
  </si>
  <si>
    <t>公演日</t>
    <phoneticPr fontId="5"/>
  </si>
  <si>
    <t>会場名</t>
  </si>
  <si>
    <t>券種</t>
  </si>
  <si>
    <t>枚数</t>
  </si>
  <si>
    <t>単価×枚数</t>
  </si>
  <si>
    <t>招待券枚数</t>
    <rPh sb="0" eb="3">
      <t>ショウタイケン</t>
    </rPh>
    <rPh sb="3" eb="5">
      <t>マイスウ</t>
    </rPh>
    <phoneticPr fontId="5"/>
  </si>
  <si>
    <t>小計</t>
    <rPh sb="0" eb="2">
      <t>ショウケイ</t>
    </rPh>
    <phoneticPr fontId="5"/>
  </si>
  <si>
    <t>助成対象経費（支出予算書・小計Aより）</t>
    <rPh sb="0" eb="2">
      <t>ジョセイ</t>
    </rPh>
    <rPh sb="2" eb="4">
      <t>タイショウ</t>
    </rPh>
    <rPh sb="4" eb="6">
      <t>ケイヒ</t>
    </rPh>
    <rPh sb="7" eb="9">
      <t>シシュツ</t>
    </rPh>
    <rPh sb="9" eb="12">
      <t>ヨサンショ</t>
    </rPh>
    <rPh sb="13" eb="15">
      <t>ショウケイ</t>
    </rPh>
    <phoneticPr fontId="12"/>
  </si>
  <si>
    <t>（千円）</t>
    <rPh sb="1" eb="3">
      <t>センエン</t>
    </rPh>
    <phoneticPr fontId="5"/>
  </si>
  <si>
    <t>消費税等</t>
    <rPh sb="0" eb="3">
      <t>ショウヒゼイ</t>
    </rPh>
    <rPh sb="3" eb="4">
      <t>トウ</t>
    </rPh>
    <phoneticPr fontId="5"/>
  </si>
  <si>
    <t>助成対象経費</t>
    <rPh sb="0" eb="2">
      <t>ジョセイ</t>
    </rPh>
    <rPh sb="2" eb="4">
      <t>タイショウ</t>
    </rPh>
    <rPh sb="4" eb="6">
      <t>ケイヒ</t>
    </rPh>
    <phoneticPr fontId="5"/>
  </si>
  <si>
    <t>課税対象外経費</t>
    <rPh sb="0" eb="2">
      <t>カゼイ</t>
    </rPh>
    <rPh sb="2" eb="4">
      <t>タイショウ</t>
    </rPh>
    <rPh sb="4" eb="5">
      <t>ガイ</t>
    </rPh>
    <rPh sb="5" eb="7">
      <t>ケイヒ</t>
    </rPh>
    <phoneticPr fontId="11"/>
  </si>
  <si>
    <t>課税対象経費</t>
    <rPh sb="0" eb="2">
      <t>カゼイ</t>
    </rPh>
    <rPh sb="2" eb="4">
      <t>タイショウ</t>
    </rPh>
    <rPh sb="4" eb="6">
      <t>ケイヒ</t>
    </rPh>
    <phoneticPr fontId="11"/>
  </si>
  <si>
    <t>助成対象経費　小計（A）</t>
    <rPh sb="0" eb="2">
      <t>ジョセイ</t>
    </rPh>
    <rPh sb="2" eb="4">
      <t>タイショウ</t>
    </rPh>
    <rPh sb="4" eb="6">
      <t>ケイヒ</t>
    </rPh>
    <rPh sb="7" eb="9">
      <t>ショウケイ</t>
    </rPh>
    <phoneticPr fontId="11"/>
  </si>
  <si>
    <t>消費税等仕入控除税額計（B）</t>
    <rPh sb="0" eb="3">
      <t>ショウヒゼイ</t>
    </rPh>
    <rPh sb="3" eb="4">
      <t>トウ</t>
    </rPh>
    <rPh sb="4" eb="6">
      <t>シイレ</t>
    </rPh>
    <rPh sb="6" eb="8">
      <t>コウジョ</t>
    </rPh>
    <rPh sb="8" eb="10">
      <t>ゼイガク</t>
    </rPh>
    <rPh sb="10" eb="11">
      <t>ケイ</t>
    </rPh>
    <phoneticPr fontId="11"/>
  </si>
  <si>
    <t>空白</t>
    <rPh sb="0" eb="2">
      <t>クウハク</t>
    </rPh>
    <phoneticPr fontId="5"/>
  </si>
  <si>
    <t>項目</t>
    <rPh sb="0" eb="2">
      <t>コウモク</t>
    </rPh>
    <phoneticPr fontId="11"/>
  </si>
  <si>
    <t>細目/内訳</t>
    <rPh sb="0" eb="2">
      <t>サイモク</t>
    </rPh>
    <rPh sb="3" eb="5">
      <t>ウチワケ</t>
    </rPh>
    <phoneticPr fontId="5"/>
  </si>
  <si>
    <t>課税区分</t>
    <rPh sb="0" eb="2">
      <t>カゼイ</t>
    </rPh>
    <rPh sb="2" eb="4">
      <t>クブン</t>
    </rPh>
    <phoneticPr fontId="11"/>
  </si>
  <si>
    <t>課税対象外</t>
    <rPh sb="0" eb="2">
      <t>カゼイ</t>
    </rPh>
    <rPh sb="2" eb="4">
      <t>タイショウ</t>
    </rPh>
    <rPh sb="4" eb="5">
      <t>ガイ</t>
    </rPh>
    <phoneticPr fontId="11"/>
  </si>
  <si>
    <t>支援区分</t>
    <rPh sb="0" eb="2">
      <t>シエン</t>
    </rPh>
    <rPh sb="2" eb="4">
      <t>クブン</t>
    </rPh>
    <phoneticPr fontId="5"/>
  </si>
  <si>
    <t>数量(1)</t>
    <rPh sb="0" eb="2">
      <t>スウリョウ</t>
    </rPh>
    <phoneticPr fontId="5"/>
  </si>
  <si>
    <t>数量(2)</t>
    <rPh sb="0" eb="2">
      <t>スウリョウ</t>
    </rPh>
    <phoneticPr fontId="5"/>
  </si>
  <si>
    <t>消費税等仕入控除税額の取扱</t>
    <phoneticPr fontId="11"/>
  </si>
  <si>
    <t>税区分番号</t>
    <rPh sb="0" eb="1">
      <t>ゼイ</t>
    </rPh>
    <rPh sb="1" eb="3">
      <t>クブン</t>
    </rPh>
    <rPh sb="3" eb="5">
      <t>バンゴウ</t>
    </rPh>
    <phoneticPr fontId="11"/>
  </si>
  <si>
    <t>予算額</t>
    <rPh sb="0" eb="3">
      <t>ヨサンガク</t>
    </rPh>
    <phoneticPr fontId="11"/>
  </si>
  <si>
    <t>【プルダウン選択肢】削除不可（非表示）</t>
    <rPh sb="6" eb="9">
      <t>センタクシ</t>
    </rPh>
    <rPh sb="10" eb="12">
      <t>サクジョ</t>
    </rPh>
    <rPh sb="12" eb="14">
      <t>フカ</t>
    </rPh>
    <rPh sb="15" eb="18">
      <t>ヒヒョウジ</t>
    </rPh>
    <phoneticPr fontId="6"/>
  </si>
  <si>
    <t>作品内容</t>
    <rPh sb="0" eb="2">
      <t>サクヒン</t>
    </rPh>
    <rPh sb="2" eb="4">
      <t>ナイヨウ</t>
    </rPh>
    <phoneticPr fontId="6"/>
  </si>
  <si>
    <t>創作初演</t>
    <phoneticPr fontId="6"/>
  </si>
  <si>
    <t>新演出</t>
    <phoneticPr fontId="6"/>
  </si>
  <si>
    <t>翻訳初演</t>
    <phoneticPr fontId="6"/>
  </si>
  <si>
    <t>再演</t>
    <phoneticPr fontId="6"/>
  </si>
  <si>
    <t>特記事項</t>
    <rPh sb="0" eb="2">
      <t>トッキ</t>
    </rPh>
    <rPh sb="2" eb="4">
      <t>ジコウ</t>
    </rPh>
    <phoneticPr fontId="6"/>
  </si>
  <si>
    <t>今後の公演計画</t>
    <phoneticPr fontId="6"/>
  </si>
  <si>
    <t>再演等の受賞歴等</t>
    <phoneticPr fontId="6"/>
  </si>
  <si>
    <t>海外公演予定</t>
    <phoneticPr fontId="6"/>
  </si>
  <si>
    <t>完了済海外公演評価概要</t>
    <phoneticPr fontId="6"/>
  </si>
  <si>
    <t>新振付</t>
    <rPh sb="0" eb="3">
      <t>シンフリツケ</t>
    </rPh>
    <phoneticPr fontId="6"/>
  </si>
  <si>
    <t>団体名</t>
    <phoneticPr fontId="5"/>
  </si>
  <si>
    <t>特記事項</t>
    <rPh sb="0" eb="2">
      <t>トッキ</t>
    </rPh>
    <rPh sb="2" eb="4">
      <t>ジコウ</t>
    </rPh>
    <phoneticPr fontId="6"/>
  </si>
  <si>
    <t>他の助成事業等への応募状況、協賛者・後援者等</t>
    <rPh sb="0" eb="1">
      <t>ホカ</t>
    </rPh>
    <rPh sb="2" eb="4">
      <t>ジョセイ</t>
    </rPh>
    <rPh sb="4" eb="6">
      <t>ジギョウ</t>
    </rPh>
    <rPh sb="6" eb="7">
      <t>ナド</t>
    </rPh>
    <rPh sb="9" eb="11">
      <t>オウボ</t>
    </rPh>
    <rPh sb="11" eb="13">
      <t>ジョウキョウ</t>
    </rPh>
    <rPh sb="14" eb="16">
      <t>キョウサン</t>
    </rPh>
    <rPh sb="16" eb="17">
      <t>シャ</t>
    </rPh>
    <rPh sb="18" eb="20">
      <t>コウエン</t>
    </rPh>
    <rPh sb="20" eb="21">
      <t>シャ</t>
    </rPh>
    <rPh sb="21" eb="22">
      <t>ナド</t>
    </rPh>
    <phoneticPr fontId="5"/>
  </si>
  <si>
    <t>旅費</t>
    <rPh sb="0" eb="2">
      <t>リョヒ</t>
    </rPh>
    <phoneticPr fontId="5"/>
  </si>
  <si>
    <t>旅費</t>
    <rPh sb="0" eb="2">
      <t>リョヒ</t>
    </rPh>
    <phoneticPr fontId="11"/>
  </si>
  <si>
    <t>～</t>
    <phoneticPr fontId="11"/>
  </si>
  <si>
    <t>実施期間</t>
    <rPh sb="0" eb="2">
      <t>ジッシ</t>
    </rPh>
    <rPh sb="2" eb="4">
      <t>キカン</t>
    </rPh>
    <phoneticPr fontId="6"/>
  </si>
  <si>
    <t>公演実施日</t>
    <rPh sb="0" eb="2">
      <t>コウエン</t>
    </rPh>
    <rPh sb="2" eb="5">
      <t>ジッシビ</t>
    </rPh>
    <phoneticPr fontId="5"/>
  </si>
  <si>
    <t>終了日</t>
    <rPh sb="0" eb="3">
      <t>シュウリョウビ</t>
    </rPh>
    <phoneticPr fontId="5"/>
  </si>
  <si>
    <t>実施場所（所在地）</t>
    <rPh sb="0" eb="2">
      <t>ジッシ</t>
    </rPh>
    <rPh sb="2" eb="4">
      <t>バショ</t>
    </rPh>
    <rPh sb="5" eb="8">
      <t>ショザイチ</t>
    </rPh>
    <phoneticPr fontId="5"/>
  </si>
  <si>
    <t>参加フェスティバル名</t>
    <rPh sb="0" eb="2">
      <t>サンカ</t>
    </rPh>
    <rPh sb="9" eb="10">
      <t>メイ</t>
    </rPh>
    <phoneticPr fontId="6"/>
  </si>
  <si>
    <t>※Ａ４用紙１枚に収まるように作成してください。</t>
    <phoneticPr fontId="11"/>
  </si>
  <si>
    <t>会場費・舞台費※・運搬費</t>
    <rPh sb="0" eb="2">
      <t>カイジョウ</t>
    </rPh>
    <rPh sb="2" eb="3">
      <t>ヒ</t>
    </rPh>
    <rPh sb="4" eb="6">
      <t>ブタイ</t>
    </rPh>
    <rPh sb="6" eb="7">
      <t>ヒ</t>
    </rPh>
    <rPh sb="9" eb="11">
      <t>ウンパン</t>
    </rPh>
    <rPh sb="11" eb="12">
      <t>ヒ</t>
    </rPh>
    <phoneticPr fontId="12"/>
  </si>
  <si>
    <t>謝金・旅費※・宣伝費等</t>
    <rPh sb="0" eb="2">
      <t>シャキン</t>
    </rPh>
    <rPh sb="3" eb="5">
      <t>リョヒ</t>
    </rPh>
    <rPh sb="7" eb="9">
      <t>センデン</t>
    </rPh>
    <rPh sb="9" eb="10">
      <t>ヒ</t>
    </rPh>
    <rPh sb="10" eb="11">
      <t>トウ</t>
    </rPh>
    <phoneticPr fontId="12"/>
  </si>
  <si>
    <t>　本活動の内容</t>
    <rPh sb="1" eb="2">
      <t>ホン</t>
    </rPh>
    <rPh sb="2" eb="4">
      <t>カツドウ</t>
    </rPh>
    <rPh sb="5" eb="7">
      <t>ナイヨウ</t>
    </rPh>
    <phoneticPr fontId="5"/>
  </si>
  <si>
    <r>
      <t>割引販売を行っている場合のみ、割引額の合計をマイナスで記入</t>
    </r>
    <r>
      <rPr>
        <b/>
        <sz val="10"/>
        <rFont val="ＭＳ Ｐゴシック"/>
        <family val="3"/>
        <charset val="128"/>
      </rPr>
      <t>→</t>
    </r>
    <phoneticPr fontId="5"/>
  </si>
  <si>
    <t>担当者情報</t>
    <rPh sb="0" eb="3">
      <t>タントウシャ</t>
    </rPh>
    <rPh sb="3" eb="5">
      <t>ジョウホウ</t>
    </rPh>
    <phoneticPr fontId="5"/>
  </si>
  <si>
    <t>担当部署・所属</t>
    <rPh sb="0" eb="2">
      <t>タントウ</t>
    </rPh>
    <rPh sb="2" eb="4">
      <t>ブショ</t>
    </rPh>
    <rPh sb="5" eb="7">
      <t>ショゾク</t>
    </rPh>
    <phoneticPr fontId="5"/>
  </si>
  <si>
    <t>担当者電話番号</t>
    <rPh sb="0" eb="3">
      <t>タントウシャ</t>
    </rPh>
    <rPh sb="3" eb="5">
      <t>デンワ</t>
    </rPh>
    <rPh sb="5" eb="7">
      <t>バンゴウ</t>
    </rPh>
    <phoneticPr fontId="5"/>
  </si>
  <si>
    <t>（フリガナ）</t>
    <phoneticPr fontId="5"/>
  </si>
  <si>
    <t>時間外連絡先</t>
    <rPh sb="0" eb="6">
      <t>ジカンガイレンラクサキ</t>
    </rPh>
    <phoneticPr fontId="5"/>
  </si>
  <si>
    <t>氏名</t>
    <phoneticPr fontId="5"/>
  </si>
  <si>
    <t>団体名</t>
    <rPh sb="0" eb="3">
      <t>ダンタイメイ</t>
    </rPh>
    <phoneticPr fontId="11"/>
  </si>
  <si>
    <t>活動名</t>
    <rPh sb="0" eb="3">
      <t>カツドウメイ</t>
    </rPh>
    <phoneticPr fontId="11"/>
  </si>
  <si>
    <t>独立行政法人日本芸術文化振興会理事長　殿</t>
    <phoneticPr fontId="5"/>
  </si>
  <si>
    <t>～</t>
    <phoneticPr fontId="6"/>
  </si>
  <si>
    <t>入場券内訳</t>
    <phoneticPr fontId="12"/>
  </si>
  <si>
    <t>入場券内訳</t>
    <phoneticPr fontId="11"/>
  </si>
  <si>
    <t>活動内容</t>
    <phoneticPr fontId="11"/>
  </si>
  <si>
    <t>日本の国際的プレゼンスの向上や文化芸術による相互理解の促進への貢献</t>
    <rPh sb="0" eb="2">
      <t>ニホン</t>
    </rPh>
    <rPh sb="3" eb="6">
      <t>コクサイテキ</t>
    </rPh>
    <rPh sb="12" eb="14">
      <t>コウジョウ</t>
    </rPh>
    <rPh sb="15" eb="17">
      <t>ブンカ</t>
    </rPh>
    <rPh sb="17" eb="19">
      <t>ゲイジュツ</t>
    </rPh>
    <rPh sb="22" eb="24">
      <t>ソウゴ</t>
    </rPh>
    <rPh sb="24" eb="26">
      <t>リカイ</t>
    </rPh>
    <rPh sb="27" eb="29">
      <t>ソクシン</t>
    </rPh>
    <rPh sb="31" eb="33">
      <t>コウケン</t>
    </rPh>
    <phoneticPr fontId="5"/>
  </si>
  <si>
    <t>券種</t>
    <rPh sb="0" eb="1">
      <t>ケン</t>
    </rPh>
    <rPh sb="1" eb="2">
      <t>シュ</t>
    </rPh>
    <phoneticPr fontId="12"/>
  </si>
  <si>
    <t>単価/円(税込)</t>
    <phoneticPr fontId="11"/>
  </si>
  <si>
    <t>市区町村～番地（建物名を含む）</t>
    <rPh sb="0" eb="4">
      <t>シクチョウソン</t>
    </rPh>
    <rPh sb="5" eb="7">
      <t>バンチ</t>
    </rPh>
    <rPh sb="8" eb="10">
      <t>タテモノ</t>
    </rPh>
    <rPh sb="10" eb="11">
      <t>メイ</t>
    </rPh>
    <rPh sb="12" eb="13">
      <t>フク</t>
    </rPh>
    <phoneticPr fontId="5"/>
  </si>
  <si>
    <t>合唱（古楽を含む）</t>
    <rPh sb="0" eb="2">
      <t>ガッショウ</t>
    </rPh>
    <rPh sb="3" eb="5">
      <t>コガク</t>
    </rPh>
    <rPh sb="6" eb="7">
      <t>フク</t>
    </rPh>
    <phoneticPr fontId="5"/>
  </si>
  <si>
    <t>室内楽（古楽を含む）</t>
    <rPh sb="0" eb="3">
      <t>シツナイガク</t>
    </rPh>
    <rPh sb="4" eb="6">
      <t>コガク</t>
    </rPh>
    <rPh sb="7" eb="8">
      <t>フク</t>
    </rPh>
    <phoneticPr fontId="5"/>
  </si>
  <si>
    <t>その他（音楽分野の可能性を拡大させる活動を含む）</t>
    <rPh sb="2" eb="3">
      <t>タ</t>
    </rPh>
    <rPh sb="4" eb="8">
      <t>オンガクブンヤ</t>
    </rPh>
    <rPh sb="9" eb="12">
      <t>カノウセイ</t>
    </rPh>
    <rPh sb="13" eb="15">
      <t>カクダイ</t>
    </rPh>
    <rPh sb="18" eb="20">
      <t>カツドウ</t>
    </rPh>
    <rPh sb="21" eb="22">
      <t>フク</t>
    </rPh>
    <phoneticPr fontId="5"/>
  </si>
  <si>
    <t>その他（舞踊分野の可能性を拡大させる活動を含む）</t>
    <rPh sb="2" eb="3">
      <t>タ</t>
    </rPh>
    <rPh sb="4" eb="6">
      <t>ブヨウ</t>
    </rPh>
    <phoneticPr fontId="5"/>
  </si>
  <si>
    <t>その他（演劇分野の可能性を拡大させる活動を含む）</t>
    <rPh sb="2" eb="3">
      <t>タ</t>
    </rPh>
    <rPh sb="4" eb="6">
      <t>エンゲキ</t>
    </rPh>
    <phoneticPr fontId="5"/>
  </si>
  <si>
    <t>代表者氏名</t>
    <rPh sb="0" eb="5">
      <t>ダイヒョウシャシメイ</t>
    </rPh>
    <phoneticPr fontId="11"/>
  </si>
  <si>
    <t>電話番号</t>
    <rPh sb="0" eb="4">
      <t>デンワバンゴウ</t>
    </rPh>
    <phoneticPr fontId="11"/>
  </si>
  <si>
    <t>活動の収支</t>
    <rPh sb="0" eb="2">
      <t>カツドウ</t>
    </rPh>
    <rPh sb="3" eb="5">
      <t>シュウシ</t>
    </rPh>
    <phoneticPr fontId="5"/>
  </si>
  <si>
    <t>帰国日</t>
    <rPh sb="0" eb="3">
      <t>キコクビ</t>
    </rPh>
    <phoneticPr fontId="11"/>
  </si>
  <si>
    <t>海外公演</t>
    <rPh sb="0" eb="4">
      <t>カイガイコウエン</t>
    </rPh>
    <phoneticPr fontId="11"/>
  </si>
  <si>
    <t>内容詳細</t>
    <rPh sb="0" eb="2">
      <t>ナイヨウ</t>
    </rPh>
    <rPh sb="2" eb="4">
      <t>ショウサイ</t>
    </rPh>
    <phoneticPr fontId="11"/>
  </si>
  <si>
    <t>支払い先</t>
    <rPh sb="0" eb="2">
      <t>シハライ</t>
    </rPh>
    <rPh sb="3" eb="4">
      <t>サキ</t>
    </rPh>
    <phoneticPr fontId="5"/>
  </si>
  <si>
    <t>売止席数</t>
    <rPh sb="0" eb="2">
      <t>ウリドメ</t>
    </rPh>
    <rPh sb="2" eb="4">
      <t>セキスウ</t>
    </rPh>
    <phoneticPr fontId="11"/>
  </si>
  <si>
    <t>公演回数</t>
    <phoneticPr fontId="11"/>
  </si>
  <si>
    <t>公的補助金・助成金等</t>
    <rPh sb="0" eb="2">
      <t>コウテキ</t>
    </rPh>
    <rPh sb="9" eb="10">
      <t>ナド</t>
    </rPh>
    <phoneticPr fontId="12"/>
  </si>
  <si>
    <t>広告
収入</t>
    <rPh sb="0" eb="2">
      <t>コウコク</t>
    </rPh>
    <rPh sb="3" eb="5">
      <t>シュウニュウ</t>
    </rPh>
    <phoneticPr fontId="11"/>
  </si>
  <si>
    <t>民間寄付金・協賛金
・助成金等</t>
    <rPh sb="0" eb="2">
      <t>ミンカン</t>
    </rPh>
    <rPh sb="11" eb="13">
      <t>ジョセイ</t>
    </rPh>
    <rPh sb="13" eb="14">
      <t>キン</t>
    </rPh>
    <rPh sb="14" eb="15">
      <t>トウ</t>
    </rPh>
    <phoneticPr fontId="12"/>
  </si>
  <si>
    <t>助成対象外経費</t>
    <rPh sb="4" eb="5">
      <t>ソト</t>
    </rPh>
    <phoneticPr fontId="11"/>
  </si>
  <si>
    <t>要選択</t>
    <rPh sb="0" eb="1">
      <t>ヨウ</t>
    </rPh>
    <rPh sb="1" eb="3">
      <t>センタク</t>
    </rPh>
    <phoneticPr fontId="10"/>
  </si>
  <si>
    <t>助成対象経費　合計（C)</t>
    <rPh sb="0" eb="2">
      <t>ジョセイ</t>
    </rPh>
    <rPh sb="2" eb="4">
      <t>タイショウ</t>
    </rPh>
    <rPh sb="4" eb="6">
      <t>ケイヒ</t>
    </rPh>
    <rPh sb="7" eb="9">
      <t>ゴウケイ</t>
    </rPh>
    <phoneticPr fontId="11"/>
  </si>
  <si>
    <t>メニュー</t>
    <phoneticPr fontId="11"/>
  </si>
  <si>
    <t>分野</t>
    <rPh sb="0" eb="2">
      <t>ブンヤ</t>
    </rPh>
    <phoneticPr fontId="5"/>
  </si>
  <si>
    <t>－</t>
    <phoneticPr fontId="11"/>
  </si>
  <si>
    <t>代表者役職名</t>
    <phoneticPr fontId="5"/>
  </si>
  <si>
    <t>（フリガナ）</t>
    <phoneticPr fontId="11"/>
  </si>
  <si>
    <t>【個表】</t>
    <phoneticPr fontId="6"/>
  </si>
  <si>
    <t>団体名</t>
    <rPh sb="0" eb="3">
      <t>ダンタイメイ</t>
    </rPh>
    <phoneticPr fontId="5"/>
  </si>
  <si>
    <t>活動名</t>
    <rPh sb="0" eb="3">
      <t>カツドウメイ</t>
    </rPh>
    <phoneticPr fontId="5"/>
  </si>
  <si>
    <t>入場料
収入(a)</t>
    <phoneticPr fontId="12"/>
  </si>
  <si>
    <t>(a)+(b)合計</t>
    <rPh sb="7" eb="9">
      <t>ゴウケイ</t>
    </rPh>
    <phoneticPr fontId="11"/>
  </si>
  <si>
    <t>合　計（総事業費）</t>
    <rPh sb="0" eb="1">
      <t>ゴウ</t>
    </rPh>
    <phoneticPr fontId="12"/>
  </si>
  <si>
    <t>会場の席数(定員)</t>
  </si>
  <si>
    <t>売止席数</t>
  </si>
  <si>
    <t>使用席数</t>
  </si>
  <si>
    <t>使用席数×公演回数(a)</t>
  </si>
  <si>
    <t>公演回数</t>
  </si>
  <si>
    <t>販売枚数(b)</t>
  </si>
  <si>
    <t>有料入場率(b/a)</t>
  </si>
  <si>
    <t>助成対象経費 小計 (A)</t>
    <rPh sb="0" eb="2">
      <t>ジョセイ</t>
    </rPh>
    <rPh sb="2" eb="4">
      <t>タイショウ</t>
    </rPh>
    <rPh sb="4" eb="6">
      <t>ケイヒ</t>
    </rPh>
    <rPh sb="7" eb="9">
      <t>ショウケイ</t>
    </rPh>
    <phoneticPr fontId="5"/>
  </si>
  <si>
    <t>消費税等仕入控除税額 (B)</t>
    <phoneticPr fontId="5"/>
  </si>
  <si>
    <t>助成対象外経費 (C)</t>
    <rPh sb="0" eb="2">
      <t>ジョセイ</t>
    </rPh>
    <rPh sb="2" eb="4">
      <t>タイショウ</t>
    </rPh>
    <rPh sb="4" eb="5">
      <t>ガイ</t>
    </rPh>
    <rPh sb="5" eb="7">
      <t>ケイヒ</t>
    </rPh>
    <phoneticPr fontId="5"/>
  </si>
  <si>
    <t>公的補助金等　(E)</t>
    <rPh sb="0" eb="5">
      <t>コウテキホジョキン</t>
    </rPh>
    <rPh sb="5" eb="6">
      <t>ナド</t>
    </rPh>
    <phoneticPr fontId="11"/>
  </si>
  <si>
    <t>民間寄付金等　(F)</t>
    <rPh sb="0" eb="5">
      <t>ミンカンキフキン</t>
    </rPh>
    <rPh sb="5" eb="6">
      <t>ナド</t>
    </rPh>
    <phoneticPr fontId="11"/>
  </si>
  <si>
    <t>共催者負担金　(G)</t>
    <rPh sb="0" eb="6">
      <t>キョウサイシャフタンキン</t>
    </rPh>
    <phoneticPr fontId="11"/>
  </si>
  <si>
    <t>広告収入・その他　(H)</t>
    <rPh sb="0" eb="4">
      <t>コウコクシュウニュウ</t>
    </rPh>
    <rPh sb="7" eb="8">
      <t>タ</t>
    </rPh>
    <phoneticPr fontId="11"/>
  </si>
  <si>
    <t>支出総額  (A)+(C)</t>
    <rPh sb="0" eb="2">
      <t>シシュツ</t>
    </rPh>
    <rPh sb="2" eb="4">
      <t>ソウガク</t>
    </rPh>
    <phoneticPr fontId="5"/>
  </si>
  <si>
    <t>実施会場</t>
    <rPh sb="0" eb="4">
      <t>ジッシカイジョウ</t>
    </rPh>
    <phoneticPr fontId="6"/>
  </si>
  <si>
    <t>単価等(税込・円)</t>
    <rPh sb="0" eb="2">
      <t>タンカ</t>
    </rPh>
    <rPh sb="2" eb="3">
      <t>トウ</t>
    </rPh>
    <rPh sb="4" eb="6">
      <t>ゼイコ</t>
    </rPh>
    <rPh sb="7" eb="8">
      <t>エン</t>
    </rPh>
    <phoneticPr fontId="5"/>
  </si>
  <si>
    <t>金額（税込・円）</t>
    <rPh sb="3" eb="5">
      <t>ゼイコミ</t>
    </rPh>
    <rPh sb="6" eb="7">
      <t>エン</t>
    </rPh>
    <phoneticPr fontId="5"/>
  </si>
  <si>
    <t>助成対象経費合計 (A)-(B)</t>
    <rPh sb="0" eb="2">
      <t>ジョセイ</t>
    </rPh>
    <rPh sb="2" eb="4">
      <t>タイショウ</t>
    </rPh>
    <rPh sb="4" eb="6">
      <t>ケイヒ</t>
    </rPh>
    <rPh sb="6" eb="8">
      <t>ゴウケイ</t>
    </rPh>
    <phoneticPr fontId="11"/>
  </si>
  <si>
    <t>（収支計画書別紙）入場料詳細</t>
    <phoneticPr fontId="11"/>
  </si>
  <si>
    <t>観客層の拡充や国際的な評価の向上に向けた広報やマーケティング等に関する取組と期待される効果</t>
    <rPh sb="7" eb="10">
      <t>コクサイテキ</t>
    </rPh>
    <phoneticPr fontId="6"/>
  </si>
  <si>
    <t>開催国・地域や主催者、共同制作の相手方等との連携・協力に関する取組と期待される効果</t>
    <rPh sb="0" eb="2">
      <t>カイサイ</t>
    </rPh>
    <rPh sb="2" eb="3">
      <t>コク</t>
    </rPh>
    <rPh sb="4" eb="6">
      <t>チイキ</t>
    </rPh>
    <rPh sb="7" eb="10">
      <t>シュサイシャ</t>
    </rPh>
    <rPh sb="11" eb="13">
      <t>キョウドウ</t>
    </rPh>
    <rPh sb="13" eb="15">
      <t>セイサク</t>
    </rPh>
    <rPh sb="16" eb="19">
      <t>アイテガタ</t>
    </rPh>
    <rPh sb="19" eb="20">
      <t>トウ</t>
    </rPh>
    <rPh sb="22" eb="24">
      <t>レンケイ</t>
    </rPh>
    <rPh sb="25" eb="27">
      <t>キョウリョク</t>
    </rPh>
    <rPh sb="28" eb="29">
      <t>カン</t>
    </rPh>
    <rPh sb="31" eb="33">
      <t>トリクミ</t>
    </rPh>
    <rPh sb="34" eb="36">
      <t>キタイ</t>
    </rPh>
    <rPh sb="39" eb="41">
      <t>コウカ</t>
    </rPh>
    <phoneticPr fontId="5"/>
  </si>
  <si>
    <t>責任者情報</t>
    <rPh sb="0" eb="3">
      <t>セキニンシャ</t>
    </rPh>
    <rPh sb="3" eb="5">
      <t>ジョウホウ</t>
    </rPh>
    <phoneticPr fontId="5"/>
  </si>
  <si>
    <t>責任者電話番号</t>
    <rPh sb="0" eb="3">
      <t>セキニンシャ</t>
    </rPh>
    <rPh sb="3" eb="5">
      <t>デンワ</t>
    </rPh>
    <rPh sb="5" eb="7">
      <t>バンゴウ</t>
    </rPh>
    <phoneticPr fontId="5"/>
  </si>
  <si>
    <t>責任者E-mail</t>
    <rPh sb="0" eb="3">
      <t>セキニンシャ</t>
    </rPh>
    <phoneticPr fontId="5"/>
  </si>
  <si>
    <t>〒</t>
    <phoneticPr fontId="11"/>
  </si>
  <si>
    <t>収入総額　(I)</t>
    <rPh sb="0" eb="2">
      <t>シュウニュウ</t>
    </rPh>
    <rPh sb="2" eb="4">
      <t>ソウガク</t>
    </rPh>
    <phoneticPr fontId="11"/>
  </si>
  <si>
    <t>該当する分野・ジャンルをプルダウンでご選択ください。</t>
    <phoneticPr fontId="11"/>
  </si>
  <si>
    <t>公演日</t>
  </si>
  <si>
    <t>入場券内訳</t>
  </si>
  <si>
    <t>単価/円(税込)</t>
  </si>
  <si>
    <t>招待券枚数</t>
  </si>
  <si>
    <t>小計</t>
  </si>
  <si>
    <t>割引販売を行っている場合のみ、割引額の合計をマイナスで記入→</t>
  </si>
  <si>
    <t>合計</t>
  </si>
  <si>
    <t>※水色のセルは自動で入力されます。</t>
  </si>
  <si>
    <t>※水色のセルは自動で入力されます。</t>
    <phoneticPr fontId="6"/>
  </si>
  <si>
    <t>団体住所
（所在地）</t>
    <rPh sb="6" eb="9">
      <t>ショザイチ</t>
    </rPh>
    <phoneticPr fontId="5"/>
  </si>
  <si>
    <t>※水色のセルは自動で入力されます。</t>
    <phoneticPr fontId="11"/>
  </si>
  <si>
    <t>複数会場で公演が行われる場合はセルG3の「□」を選択し、
シート「別紙　入場料詳細に会場毎に入力してください。</t>
    <phoneticPr fontId="11"/>
  </si>
  <si>
    <t>企画意図等</t>
    <rPh sb="4" eb="5">
      <t>ナド</t>
    </rPh>
    <phoneticPr fontId="6"/>
  </si>
  <si>
    <t>目標</t>
    <rPh sb="0" eb="2">
      <t>モクヒョウ</t>
    </rPh>
    <phoneticPr fontId="6"/>
  </si>
  <si>
    <r>
      <rPr>
        <b/>
        <sz val="16"/>
        <color theme="1"/>
        <rFont val="ＭＳ ゴシック"/>
        <family val="3"/>
        <charset val="128"/>
      </rPr>
      <t>文章が見切れる場合、行の高さを調節してください。</t>
    </r>
    <r>
      <rPr>
        <sz val="16"/>
        <color theme="1"/>
        <rFont val="ＭＳ ゴシック"/>
        <family val="3"/>
        <charset val="128"/>
      </rPr>
      <t xml:space="preserve">
</t>
    </r>
    <r>
      <rPr>
        <b/>
        <sz val="16"/>
        <color rgb="FFC00000"/>
        <rFont val="ＭＳ ゴシック"/>
        <family val="3"/>
        <charset val="128"/>
      </rPr>
      <t>（行の追加はしないでください。）</t>
    </r>
    <rPh sb="0" eb="2">
      <t>ブンショウ</t>
    </rPh>
    <rPh sb="3" eb="5">
      <t>ミキ</t>
    </rPh>
    <rPh sb="7" eb="9">
      <t>バアイ</t>
    </rPh>
    <rPh sb="10" eb="11">
      <t>ギョウ</t>
    </rPh>
    <rPh sb="12" eb="13">
      <t>タカ</t>
    </rPh>
    <rPh sb="15" eb="17">
      <t>チョウセツ</t>
    </rPh>
    <rPh sb="26" eb="27">
      <t>ギョウ</t>
    </rPh>
    <rPh sb="28" eb="30">
      <t>ツイカ</t>
    </rPh>
    <phoneticPr fontId="6"/>
  </si>
  <si>
    <t>セル内で改行される場合は「ALT+ENTER」を同時に押して改行してください。</t>
    <rPh sb="2" eb="3">
      <t>ナイ</t>
    </rPh>
    <rPh sb="4" eb="6">
      <t>カイギョウ</t>
    </rPh>
    <rPh sb="9" eb="11">
      <t>バアイ</t>
    </rPh>
    <rPh sb="24" eb="26">
      <t>ドウジ</t>
    </rPh>
    <rPh sb="27" eb="28">
      <t>オ</t>
    </rPh>
    <rPh sb="30" eb="32">
      <t>カイギョウ</t>
    </rPh>
    <phoneticPr fontId="6"/>
  </si>
  <si>
    <t>会場が複数の場合はチェック→</t>
    <rPh sb="0" eb="2">
      <t>カイジョウ</t>
    </rPh>
    <rPh sb="3" eb="5">
      <t>フクスウ</t>
    </rPh>
    <rPh sb="6" eb="8">
      <t>バアイ</t>
    </rPh>
    <phoneticPr fontId="12"/>
  </si>
  <si>
    <t>※　Ａ４判２枚に収まるように作成してください。</t>
    <phoneticPr fontId="6"/>
  </si>
  <si>
    <t>伝統芸能</t>
    <phoneticPr fontId="5"/>
  </si>
  <si>
    <t>その他（大衆芸能分野の可能性を拡大させる活動を含む）</t>
    <rPh sb="2" eb="3">
      <t>タ</t>
    </rPh>
    <rPh sb="4" eb="8">
      <t>タイシュウゲイノウ</t>
    </rPh>
    <phoneticPr fontId="5"/>
  </si>
  <si>
    <t>その他（伝統芸能分野の可能性を拡大させる活動を含む）</t>
    <rPh sb="2" eb="3">
      <t>タ</t>
    </rPh>
    <rPh sb="4" eb="8">
      <t>デントウゲイノウ</t>
    </rPh>
    <phoneticPr fontId="5"/>
  </si>
  <si>
    <t>大衆芸能</t>
    <rPh sb="0" eb="4">
      <t>タイシュウゲイノウ</t>
    </rPh>
    <phoneticPr fontId="5"/>
  </si>
  <si>
    <t>公演
回数</t>
    <rPh sb="0" eb="2">
      <t>コウエン</t>
    </rPh>
    <rPh sb="3" eb="5">
      <t>カイスウ</t>
    </rPh>
    <phoneticPr fontId="5"/>
  </si>
  <si>
    <t>【収支計画書】</t>
    <rPh sb="1" eb="3">
      <t>シュウシ</t>
    </rPh>
    <rPh sb="3" eb="6">
      <t>ケイカクショ</t>
    </rPh>
    <phoneticPr fontId="12"/>
  </si>
  <si>
    <t>活動の目的及び内容</t>
    <phoneticPr fontId="6"/>
  </si>
  <si>
    <t>配信
収入(b)</t>
    <rPh sb="0" eb="2">
      <t>ハイシン</t>
    </rPh>
    <rPh sb="3" eb="5">
      <t>シュウニュウ</t>
    </rPh>
    <phoneticPr fontId="11"/>
  </si>
  <si>
    <t>.</t>
    <phoneticPr fontId="11"/>
  </si>
  <si>
    <t>　 【内訳】</t>
    <rPh sb="3" eb="5">
      <t>ウチワケ</t>
    </rPh>
    <phoneticPr fontId="5"/>
  </si>
  <si>
    <t>参考資料URL</t>
    <rPh sb="0" eb="4">
      <t>サンコウシリョウ</t>
    </rPh>
    <phoneticPr fontId="6"/>
  </si>
  <si>
    <t>入場者数(c)</t>
    <phoneticPr fontId="11"/>
  </si>
  <si>
    <t>入場者数合計(c)</t>
    <rPh sb="4" eb="6">
      <t>ゴウケイ</t>
    </rPh>
    <phoneticPr fontId="5"/>
  </si>
  <si>
    <t>入場率(c/a)</t>
    <phoneticPr fontId="5"/>
  </si>
  <si>
    <t>入場率(c/a)</t>
    <phoneticPr fontId="11"/>
  </si>
  <si>
    <t>使用席数合計(a)</t>
    <rPh sb="0" eb="2">
      <t>シヨウ</t>
    </rPh>
    <rPh sb="2" eb="4">
      <t>セキスウ</t>
    </rPh>
    <rPh sb="4" eb="6">
      <t>ゴウケイ</t>
    </rPh>
    <phoneticPr fontId="5"/>
  </si>
  <si>
    <t>その他、特筆すべきことなどあればご記入ください。</t>
    <phoneticPr fontId="6"/>
  </si>
  <si>
    <t>助成金を得ることで期待できる効果</t>
    <phoneticPr fontId="6"/>
  </si>
  <si>
    <t>出発日</t>
    <phoneticPr fontId="11"/>
  </si>
  <si>
    <t>支出（千円）</t>
    <phoneticPr fontId="5"/>
  </si>
  <si>
    <r>
      <rPr>
        <b/>
        <sz val="14"/>
        <rFont val="ＭＳ ゴシック"/>
        <family val="3"/>
        <charset val="128"/>
      </rPr>
      <t>収入（千円）</t>
    </r>
    <r>
      <rPr>
        <sz val="12"/>
        <rFont val="ＭＳ ゴシック"/>
        <family val="3"/>
        <charset val="128"/>
      </rPr>
      <t>※括弧内は収入総額に対する割合</t>
    </r>
    <phoneticPr fontId="5"/>
  </si>
  <si>
    <t>入場料・配信等　(D)</t>
    <phoneticPr fontId="11"/>
  </si>
  <si>
    <t>実施時期及び
実施場所</t>
    <phoneticPr fontId="5"/>
  </si>
  <si>
    <t>国際芸術交流</t>
    <phoneticPr fontId="5"/>
  </si>
  <si>
    <t>助成対象経費</t>
    <rPh sb="0" eb="2">
      <t>ジョセイ</t>
    </rPh>
    <rPh sb="2" eb="4">
      <t>タイショウ</t>
    </rPh>
    <rPh sb="4" eb="6">
      <t>ケイヒ</t>
    </rPh>
    <phoneticPr fontId="9"/>
  </si>
  <si>
    <t>文芸費</t>
    <rPh sb="0" eb="2">
      <t>ブンゲイ</t>
    </rPh>
    <rPh sb="2" eb="3">
      <t>ヒ</t>
    </rPh>
    <phoneticPr fontId="9"/>
  </si>
  <si>
    <t>脚本料・台本料</t>
    <rPh sb="0" eb="3">
      <t>キャクホンリョウ</t>
    </rPh>
    <rPh sb="4" eb="7">
      <t>ダイホンリョウ</t>
    </rPh>
    <phoneticPr fontId="10"/>
  </si>
  <si>
    <t>脚色料・補綴料</t>
    <rPh sb="0" eb="3">
      <t>キャクショクリョウ</t>
    </rPh>
    <rPh sb="4" eb="6">
      <t>ホテツ</t>
    </rPh>
    <rPh sb="6" eb="7">
      <t>リョウ</t>
    </rPh>
    <phoneticPr fontId="10"/>
  </si>
  <si>
    <t>ドラマトゥルク料</t>
  </si>
  <si>
    <t>演出料</t>
  </si>
  <si>
    <t>演出助手料</t>
  </si>
  <si>
    <t>構成料</t>
  </si>
  <si>
    <t>振付料</t>
  </si>
  <si>
    <t>振付助手料</t>
  </si>
  <si>
    <t>台本印刷料</t>
    <rPh sb="0" eb="2">
      <t>ダイホン</t>
    </rPh>
    <rPh sb="2" eb="4">
      <t>インサツ</t>
    </rPh>
    <rPh sb="4" eb="5">
      <t>リョウ</t>
    </rPh>
    <phoneticPr fontId="10"/>
  </si>
  <si>
    <t>翻訳料</t>
  </si>
  <si>
    <t>通訳料</t>
    <rPh sb="0" eb="3">
      <t>ツウヤクリョウ</t>
    </rPh>
    <phoneticPr fontId="9"/>
  </si>
  <si>
    <t>手話通訳料</t>
    <rPh sb="0" eb="2">
      <t>シュワ</t>
    </rPh>
    <rPh sb="2" eb="5">
      <t>ツウヤクリョウ</t>
    </rPh>
    <phoneticPr fontId="9"/>
  </si>
  <si>
    <t>プロンプター料</t>
    <rPh sb="6" eb="7">
      <t>リョウ</t>
    </rPh>
    <phoneticPr fontId="10"/>
  </si>
  <si>
    <t>舞台監督料</t>
    <rPh sb="0" eb="2">
      <t>ブタイ</t>
    </rPh>
    <rPh sb="2" eb="4">
      <t>カントク</t>
    </rPh>
    <rPh sb="4" eb="5">
      <t>リョウ</t>
    </rPh>
    <phoneticPr fontId="10"/>
  </si>
  <si>
    <t>舞台監督助手料</t>
    <rPh sb="0" eb="2">
      <t>ブタイ</t>
    </rPh>
    <rPh sb="2" eb="4">
      <t>カントク</t>
    </rPh>
    <rPh sb="4" eb="6">
      <t>ジョシュ</t>
    </rPh>
    <rPh sb="6" eb="7">
      <t>リョウ</t>
    </rPh>
    <phoneticPr fontId="10"/>
  </si>
  <si>
    <t>舞台美術デザイン料</t>
    <rPh sb="0" eb="2">
      <t>ブタイ</t>
    </rPh>
    <rPh sb="2" eb="4">
      <t>ビジュツ</t>
    </rPh>
    <rPh sb="8" eb="9">
      <t>リョウ</t>
    </rPh>
    <phoneticPr fontId="10"/>
  </si>
  <si>
    <t>人形美術デザイン料</t>
    <rPh sb="0" eb="2">
      <t>ニンギョウ</t>
    </rPh>
    <rPh sb="2" eb="4">
      <t>ビジュツ</t>
    </rPh>
    <rPh sb="8" eb="9">
      <t>リョウ</t>
    </rPh>
    <phoneticPr fontId="10"/>
  </si>
  <si>
    <t>照明プラン料</t>
    <rPh sb="0" eb="2">
      <t>ショウメイ</t>
    </rPh>
    <rPh sb="5" eb="6">
      <t>リョウ</t>
    </rPh>
    <phoneticPr fontId="10"/>
  </si>
  <si>
    <t>衣装デザイン料</t>
    <rPh sb="0" eb="2">
      <t>イショウ</t>
    </rPh>
    <rPh sb="6" eb="7">
      <t>リョウ</t>
    </rPh>
    <phoneticPr fontId="10"/>
  </si>
  <si>
    <t>音楽プラン料</t>
  </si>
  <si>
    <t>音響プラン料</t>
  </si>
  <si>
    <t>映像プラン料</t>
    <rPh sb="0" eb="2">
      <t>エイゾウ</t>
    </rPh>
    <rPh sb="5" eb="6">
      <t>リョウ</t>
    </rPh>
    <phoneticPr fontId="10"/>
  </si>
  <si>
    <t>特殊効果プラン料</t>
    <rPh sb="0" eb="2">
      <t>トクシュ</t>
    </rPh>
    <rPh sb="2" eb="4">
      <t>コウカ</t>
    </rPh>
    <rPh sb="7" eb="8">
      <t>リョウ</t>
    </rPh>
    <phoneticPr fontId="10"/>
  </si>
  <si>
    <t>バレエマスター・バレエミストレス料</t>
  </si>
  <si>
    <t>各種指導料</t>
    <rPh sb="0" eb="5">
      <t>カクシュシドウリョウ</t>
    </rPh>
    <phoneticPr fontId="10"/>
  </si>
  <si>
    <t>バリアフリー字幕・音声ガイド作成料</t>
    <rPh sb="6" eb="8">
      <t>ジマク</t>
    </rPh>
    <rPh sb="9" eb="11">
      <t>オンセイ</t>
    </rPh>
    <rPh sb="14" eb="17">
      <t>サクセイリョウ</t>
    </rPh>
    <phoneticPr fontId="10"/>
  </si>
  <si>
    <t>権利等使用料</t>
    <rPh sb="0" eb="2">
      <t>ケンリ</t>
    </rPh>
    <rPh sb="2" eb="3">
      <t>ナド</t>
    </rPh>
    <rPh sb="3" eb="6">
      <t>シヨウリョウ</t>
    </rPh>
    <phoneticPr fontId="10"/>
  </si>
  <si>
    <t>企画制作料</t>
    <rPh sb="0" eb="2">
      <t>キカク</t>
    </rPh>
    <rPh sb="2" eb="4">
      <t>セイサク</t>
    </rPh>
    <rPh sb="4" eb="5">
      <t>リョウ</t>
    </rPh>
    <phoneticPr fontId="10"/>
  </si>
  <si>
    <t>会場費</t>
    <rPh sb="0" eb="2">
      <t>カイジョウ</t>
    </rPh>
    <rPh sb="2" eb="3">
      <t>ヒ</t>
    </rPh>
    <phoneticPr fontId="9"/>
  </si>
  <si>
    <t>会場使用料</t>
    <rPh sb="0" eb="2">
      <t>カイジョウ</t>
    </rPh>
    <rPh sb="2" eb="5">
      <t>シヨウリョウ</t>
    </rPh>
    <phoneticPr fontId="9"/>
  </si>
  <si>
    <t>付帯設備使用料</t>
    <rPh sb="0" eb="2">
      <t>フタイ</t>
    </rPh>
    <rPh sb="2" eb="4">
      <t>セツビ</t>
    </rPh>
    <rPh sb="4" eb="7">
      <t>シヨウリョウ</t>
    </rPh>
    <phoneticPr fontId="9"/>
  </si>
  <si>
    <t>舞台費</t>
    <rPh sb="0" eb="2">
      <t>ブタイ</t>
    </rPh>
    <rPh sb="2" eb="3">
      <t>ヒ</t>
    </rPh>
    <phoneticPr fontId="9"/>
  </si>
  <si>
    <t>大道具費</t>
    <rPh sb="0" eb="3">
      <t>オオドウグ</t>
    </rPh>
    <rPh sb="3" eb="4">
      <t>ヒ</t>
    </rPh>
    <phoneticPr fontId="9"/>
  </si>
  <si>
    <t>小道具費</t>
    <rPh sb="0" eb="3">
      <t>コドウグ</t>
    </rPh>
    <rPh sb="3" eb="4">
      <t>ヒ</t>
    </rPh>
    <phoneticPr fontId="9"/>
  </si>
  <si>
    <t>人形費</t>
  </si>
  <si>
    <t>舞台スタッフ費</t>
  </si>
  <si>
    <t>衣装費・装束料</t>
    <rPh sb="0" eb="2">
      <t>イショウ</t>
    </rPh>
    <rPh sb="2" eb="3">
      <t>ヒ</t>
    </rPh>
    <phoneticPr fontId="9"/>
  </si>
  <si>
    <t>衣装スタッフ費</t>
    <rPh sb="0" eb="2">
      <t>イショウ</t>
    </rPh>
    <rPh sb="6" eb="7">
      <t>ヒ</t>
    </rPh>
    <phoneticPr fontId="9"/>
  </si>
  <si>
    <t>履物費</t>
    <rPh sb="0" eb="2">
      <t>ハキモノ</t>
    </rPh>
    <rPh sb="2" eb="3">
      <t>ヒ</t>
    </rPh>
    <phoneticPr fontId="9"/>
  </si>
  <si>
    <t>かつら（床山）費</t>
    <rPh sb="4" eb="6">
      <t>トコヤマ</t>
    </rPh>
    <rPh sb="7" eb="8">
      <t>ヒ</t>
    </rPh>
    <phoneticPr fontId="9"/>
  </si>
  <si>
    <t>メイク・ヘアメイク費</t>
    <rPh sb="9" eb="10">
      <t>ヒ</t>
    </rPh>
    <phoneticPr fontId="9"/>
  </si>
  <si>
    <t>照明費</t>
    <rPh sb="0" eb="2">
      <t>ショウメイ</t>
    </rPh>
    <rPh sb="2" eb="3">
      <t>ヒ</t>
    </rPh>
    <phoneticPr fontId="9"/>
  </si>
  <si>
    <t>照明スタッフ費</t>
    <rPh sb="0" eb="2">
      <t>ショウメイ</t>
    </rPh>
    <rPh sb="6" eb="7">
      <t>ヒ</t>
    </rPh>
    <phoneticPr fontId="9"/>
  </si>
  <si>
    <t>音響費</t>
    <rPh sb="0" eb="2">
      <t>オンキョウ</t>
    </rPh>
    <rPh sb="2" eb="3">
      <t>ヒ</t>
    </rPh>
    <phoneticPr fontId="9"/>
  </si>
  <si>
    <t>音響スタッフ費</t>
    <rPh sb="0" eb="2">
      <t>オンキョウ</t>
    </rPh>
    <rPh sb="6" eb="7">
      <t>ヒ</t>
    </rPh>
    <phoneticPr fontId="9"/>
  </si>
  <si>
    <t>映像費</t>
    <rPh sb="0" eb="2">
      <t>エイゾウ</t>
    </rPh>
    <rPh sb="2" eb="3">
      <t>ヒ</t>
    </rPh>
    <phoneticPr fontId="9"/>
  </si>
  <si>
    <t>映像スタッフ費</t>
    <rPh sb="0" eb="2">
      <t>エイゾウ</t>
    </rPh>
    <rPh sb="6" eb="7">
      <t>ヒ</t>
    </rPh>
    <phoneticPr fontId="9"/>
  </si>
  <si>
    <t>特殊効果費</t>
    <rPh sb="0" eb="2">
      <t>トクシュ</t>
    </rPh>
    <rPh sb="2" eb="4">
      <t>コウカ</t>
    </rPh>
    <rPh sb="4" eb="5">
      <t>ヒ</t>
    </rPh>
    <phoneticPr fontId="9"/>
  </si>
  <si>
    <t>特殊効果スタッフ費</t>
    <rPh sb="0" eb="2">
      <t>トクシュ</t>
    </rPh>
    <rPh sb="2" eb="4">
      <t>コウカ</t>
    </rPh>
    <rPh sb="8" eb="9">
      <t>ヒ</t>
    </rPh>
    <phoneticPr fontId="9"/>
  </si>
  <si>
    <t>字幕・音声ガイド費</t>
  </si>
  <si>
    <t>機材借料</t>
  </si>
  <si>
    <t>会場設営費</t>
    <rPh sb="0" eb="2">
      <t>カイジョウ</t>
    </rPh>
    <rPh sb="2" eb="4">
      <t>セツエイ</t>
    </rPh>
    <rPh sb="4" eb="5">
      <t>ヒ</t>
    </rPh>
    <phoneticPr fontId="9"/>
  </si>
  <si>
    <t>旅費</t>
    <rPh sb="0" eb="2">
      <t>リョヒ</t>
    </rPh>
    <phoneticPr fontId="9"/>
  </si>
  <si>
    <t>渡航費</t>
    <rPh sb="0" eb="3">
      <t>トコウヒ</t>
    </rPh>
    <phoneticPr fontId="9"/>
  </si>
  <si>
    <t>海外現地交通費</t>
    <rPh sb="0" eb="2">
      <t>カイガイ</t>
    </rPh>
    <rPh sb="2" eb="4">
      <t>ゲンチ</t>
    </rPh>
    <rPh sb="4" eb="7">
      <t>コウツウヒ</t>
    </rPh>
    <phoneticPr fontId="9"/>
  </si>
  <si>
    <t>海外宿泊費</t>
    <rPh sb="0" eb="2">
      <t>カイガイ</t>
    </rPh>
    <rPh sb="2" eb="5">
      <t>シュクハクヒ</t>
    </rPh>
    <phoneticPr fontId="9"/>
  </si>
  <si>
    <t>国内交通費</t>
    <rPh sb="0" eb="2">
      <t>コクナイ</t>
    </rPh>
    <rPh sb="2" eb="5">
      <t>コウツウヒ</t>
    </rPh>
    <phoneticPr fontId="9"/>
  </si>
  <si>
    <t>国内宿泊費</t>
    <rPh sb="0" eb="2">
      <t>コクナイ</t>
    </rPh>
    <rPh sb="2" eb="5">
      <t>シュクハクヒ</t>
    </rPh>
    <phoneticPr fontId="9"/>
  </si>
  <si>
    <t>←最初に区分をご選択ください。
この欄の選択により、個表/支出予算書の表示が変わります。</t>
    <phoneticPr fontId="11"/>
  </si>
  <si>
    <t>出演費・音楽費・文芸費※</t>
    <rPh sb="2" eb="3">
      <t>ヒ</t>
    </rPh>
    <rPh sb="4" eb="5">
      <t>オン</t>
    </rPh>
    <rPh sb="5" eb="6">
      <t>ラク</t>
    </rPh>
    <rPh sb="6" eb="7">
      <t>ヒ</t>
    </rPh>
    <rPh sb="8" eb="10">
      <t>ブンゲイ</t>
    </rPh>
    <rPh sb="10" eb="11">
      <t>ヒ</t>
    </rPh>
    <phoneticPr fontId="12"/>
  </si>
  <si>
    <t>実施場所（所在地）</t>
    <rPh sb="0" eb="2">
      <t>ジッシ</t>
    </rPh>
    <rPh sb="2" eb="4">
      <t>バショ</t>
    </rPh>
    <rPh sb="5" eb="8">
      <t>ショザイチ</t>
    </rPh>
    <phoneticPr fontId="11"/>
  </si>
  <si>
    <t>担当者E-mail
（書類送付先）</t>
    <rPh sb="0" eb="3">
      <t>タントウシャ</t>
    </rPh>
    <rPh sb="11" eb="16">
      <t>ショルイソウフサキ</t>
    </rPh>
    <phoneticPr fontId="5"/>
  </si>
  <si>
    <t>※活動前年度までに支払う経費は計上できません。</t>
    <rPh sb="1" eb="3">
      <t>カツドウ</t>
    </rPh>
    <rPh sb="3" eb="6">
      <t>ゼンネンド</t>
    </rPh>
    <rPh sb="9" eb="11">
      <t>シハラ</t>
    </rPh>
    <rPh sb="12" eb="14">
      <t>ケイヒ</t>
    </rPh>
    <rPh sb="15" eb="17">
      <t>ケイジョウ</t>
    </rPh>
    <phoneticPr fontId="11"/>
  </si>
  <si>
    <t>.</t>
    <phoneticPr fontId="11"/>
  </si>
  <si>
    <t>（海外公演）
日本を出発する日および帰国する日を記入してください。
（国内公演）
相手方団体が所在国を出発する日および帰国する日を記入してください。</t>
    <rPh sb="1" eb="3">
      <t>カイガイ</t>
    </rPh>
    <rPh sb="3" eb="5">
      <t>コウエン</t>
    </rPh>
    <rPh sb="7" eb="9">
      <t>ニホン</t>
    </rPh>
    <rPh sb="10" eb="12">
      <t>シュッパツ</t>
    </rPh>
    <rPh sb="14" eb="15">
      <t>ヒ</t>
    </rPh>
    <rPh sb="18" eb="20">
      <t>キコク</t>
    </rPh>
    <rPh sb="22" eb="23">
      <t>ヒ</t>
    </rPh>
    <rPh sb="24" eb="26">
      <t>キニュウ</t>
    </rPh>
    <rPh sb="35" eb="37">
      <t>コクナイ</t>
    </rPh>
    <rPh sb="37" eb="39">
      <t>コウエン</t>
    </rPh>
    <rPh sb="41" eb="44">
      <t>アイテガタ</t>
    </rPh>
    <rPh sb="44" eb="46">
      <t>ダンタイ</t>
    </rPh>
    <rPh sb="47" eb="49">
      <t>ショザイ</t>
    </rPh>
    <rPh sb="49" eb="50">
      <t>コク</t>
    </rPh>
    <rPh sb="51" eb="53">
      <t>シュッパツ</t>
    </rPh>
    <rPh sb="55" eb="56">
      <t>ヒ</t>
    </rPh>
    <rPh sb="59" eb="61">
      <t>キコク</t>
    </rPh>
    <rPh sb="63" eb="64">
      <t>ヒ</t>
    </rPh>
    <rPh sb="65" eb="67">
      <t>キニュウ</t>
    </rPh>
    <phoneticPr fontId="11"/>
  </si>
  <si>
    <t>番号</t>
    <rPh sb="0" eb="2">
      <t>バンゴウ</t>
    </rPh>
    <phoneticPr fontId="5"/>
  </si>
  <si>
    <t>①</t>
  </si>
  <si>
    <t>②</t>
  </si>
  <si>
    <t>③</t>
  </si>
  <si>
    <t>④</t>
  </si>
  <si>
    <t>⑤</t>
  </si>
  <si>
    <t>⑥</t>
  </si>
  <si>
    <t>⑦</t>
  </si>
  <si>
    <t>⑧</t>
  </si>
  <si>
    <t>⑨</t>
  </si>
  <si>
    <t>⑩</t>
  </si>
  <si>
    <t>⑪</t>
  </si>
  <si>
    <t>⑫</t>
  </si>
  <si>
    <t>⑬</t>
  </si>
  <si>
    <t>曜</t>
    <rPh sb="0" eb="1">
      <t>ヨウ</t>
    </rPh>
    <phoneticPr fontId="6"/>
  </si>
  <si>
    <t>計</t>
  </si>
  <si>
    <t>歌舞伎</t>
    <rPh sb="0" eb="3">
      <t>カブキ</t>
    </rPh>
    <phoneticPr fontId="5"/>
  </si>
  <si>
    <t>人形浄瑠璃</t>
    <rPh sb="0" eb="2">
      <t>ニンギョウ</t>
    </rPh>
    <rPh sb="2" eb="5">
      <t>ジョウルリ</t>
    </rPh>
    <phoneticPr fontId="5"/>
  </si>
  <si>
    <t>能楽</t>
    <rPh sb="0" eb="2">
      <t>ノウガク</t>
    </rPh>
    <phoneticPr fontId="5"/>
  </si>
  <si>
    <r>
      <t>【支出予算書</t>
    </r>
    <r>
      <rPr>
        <b/>
        <sz val="14"/>
        <color theme="1"/>
        <rFont val="ＭＳ ゴシック"/>
        <family val="3"/>
        <charset val="128"/>
      </rPr>
      <t>（兼「消費税等仕入控除税額予算書」）</t>
    </r>
    <r>
      <rPr>
        <b/>
        <sz val="20"/>
        <color theme="1"/>
        <rFont val="ＭＳ ゴシック"/>
        <family val="3"/>
        <charset val="128"/>
      </rPr>
      <t>】</t>
    </r>
    <rPh sb="1" eb="3">
      <t>シシュツ</t>
    </rPh>
    <rPh sb="3" eb="5">
      <t>ヨサン</t>
    </rPh>
    <rPh sb="5" eb="6">
      <t>ショ</t>
    </rPh>
    <rPh sb="7" eb="8">
      <t>ケン</t>
    </rPh>
    <rPh sb="9" eb="12">
      <t>ショウヒゼイ</t>
    </rPh>
    <rPh sb="12" eb="13">
      <t>トウ</t>
    </rPh>
    <rPh sb="13" eb="15">
      <t>シイレ</t>
    </rPh>
    <rPh sb="15" eb="17">
      <t>コウジョ</t>
    </rPh>
    <rPh sb="17" eb="19">
      <t>ゼイガク</t>
    </rPh>
    <rPh sb="19" eb="22">
      <t>ヨサンショ</t>
    </rPh>
    <phoneticPr fontId="5"/>
  </si>
  <si>
    <t>上記のうち次に
当てはまる枚数</t>
    <phoneticPr fontId="11"/>
  </si>
  <si>
    <t>シニア用</t>
    <rPh sb="3" eb="4">
      <t>ヨウ</t>
    </rPh>
    <phoneticPr fontId="11"/>
  </si>
  <si>
    <t>学生・若者用</t>
    <rPh sb="0" eb="2">
      <t>ガクセイ</t>
    </rPh>
    <rPh sb="3" eb="5">
      <t>ワカモノ</t>
    </rPh>
    <rPh sb="5" eb="6">
      <t>ヨウ</t>
    </rPh>
    <phoneticPr fontId="11"/>
  </si>
  <si>
    <t>障害者用</t>
    <rPh sb="0" eb="2">
      <t>ショウガイ</t>
    </rPh>
    <rPh sb="2" eb="3">
      <t>シャ</t>
    </rPh>
    <rPh sb="3" eb="4">
      <t>ヨウ</t>
    </rPh>
    <phoneticPr fontId="11"/>
  </si>
  <si>
    <t>※国内公演の場合のみ記載</t>
    <rPh sb="6" eb="8">
      <t>バアイ</t>
    </rPh>
    <phoneticPr fontId="11"/>
  </si>
  <si>
    <t>上記のうち当てはまる枚数</t>
    <rPh sb="0" eb="2">
      <t>ジョウキ</t>
    </rPh>
    <phoneticPr fontId="11"/>
  </si>
  <si>
    <t>シニア用</t>
    <phoneticPr fontId="11"/>
  </si>
  <si>
    <t>学生・若者用</t>
    <phoneticPr fontId="11"/>
  </si>
  <si>
    <t>障害者用</t>
    <phoneticPr fontId="11"/>
  </si>
  <si>
    <t>※国内公演の場合のみ記載</t>
    <phoneticPr fontId="11"/>
  </si>
  <si>
    <t>※国際共同制作（国内公演）の場合のみ記入</t>
    <rPh sb="1" eb="7">
      <t>コクサイキョウドウセイサク</t>
    </rPh>
    <rPh sb="8" eb="10">
      <t>コクナイ</t>
    </rPh>
    <rPh sb="10" eb="12">
      <t>コウエン</t>
    </rPh>
    <rPh sb="14" eb="16">
      <t>バアイ</t>
    </rPh>
    <rPh sb="18" eb="20">
      <t>キニュウ</t>
    </rPh>
    <phoneticPr fontId="11"/>
  </si>
  <si>
    <t>※国内公演の場合のみ記載</t>
  </si>
  <si>
    <t>令和　年　月　日</t>
    <phoneticPr fontId="11"/>
  </si>
  <si>
    <t>令和８年度　文化芸術振興費補助金による
助　 成　 金　 交　 付　 申　 請　 書
　舞台芸術等総合支援事業（国際芸術交流）</t>
    <rPh sb="0" eb="2">
      <t>レイワ</t>
    </rPh>
    <rPh sb="3" eb="5">
      <t>ネンド</t>
    </rPh>
    <rPh sb="6" eb="8">
      <t>ブンカ</t>
    </rPh>
    <rPh sb="8" eb="10">
      <t>ゲイジュツ</t>
    </rPh>
    <rPh sb="10" eb="12">
      <t>シンコウ</t>
    </rPh>
    <rPh sb="12" eb="13">
      <t>ヒ</t>
    </rPh>
    <rPh sb="13" eb="16">
      <t>ホジョキン</t>
    </rPh>
    <rPh sb="20" eb="21">
      <t>スケ</t>
    </rPh>
    <rPh sb="23" eb="24">
      <t>シゲル</t>
    </rPh>
    <rPh sb="26" eb="27">
      <t>カネ</t>
    </rPh>
    <rPh sb="29" eb="30">
      <t>コウ</t>
    </rPh>
    <rPh sb="32" eb="33">
      <t>ツキ</t>
    </rPh>
    <rPh sb="35" eb="36">
      <t>シン</t>
    </rPh>
    <rPh sb="38" eb="39">
      <t>ショウ</t>
    </rPh>
    <rPh sb="41" eb="42">
      <t>ショ</t>
    </rPh>
    <rPh sb="44" eb="45">
      <t>マイ</t>
    </rPh>
    <rPh sb="45" eb="46">
      <t>ダイ</t>
    </rPh>
    <rPh sb="46" eb="47">
      <t>ゲイ</t>
    </rPh>
    <rPh sb="47" eb="48">
      <t>ジュツ</t>
    </rPh>
    <rPh sb="48" eb="49">
      <t>ナド</t>
    </rPh>
    <rPh sb="49" eb="50">
      <t>ソウ</t>
    </rPh>
    <rPh sb="50" eb="51">
      <t>ゴウ</t>
    </rPh>
    <rPh sb="51" eb="52">
      <t>シ</t>
    </rPh>
    <rPh sb="52" eb="53">
      <t>エン</t>
    </rPh>
    <rPh sb="53" eb="54">
      <t>コト</t>
    </rPh>
    <rPh sb="54" eb="55">
      <t>ギョウ</t>
    </rPh>
    <rPh sb="56" eb="62">
      <t>コクサイゲイジュツコウリュウ</t>
    </rPh>
    <phoneticPr fontId="5"/>
  </si>
  <si>
    <t>　下記の活動を行いたいので、文化芸術振興費補助金による助成金交付要綱第７条第１項の規定に基づき、助成金の交付を申請します。</t>
    <phoneticPr fontId="11"/>
  </si>
  <si>
    <r>
      <t xml:space="preserve">様式第４号（第７条関係）
</t>
    </r>
    <r>
      <rPr>
        <b/>
        <sz val="14"/>
        <color theme="1"/>
        <rFont val="ＭＳ ゴシック"/>
        <family val="3"/>
        <charset val="128"/>
      </rPr>
      <t>【総表】</t>
    </r>
    <rPh sb="14" eb="16">
      <t>ソウヒョウ</t>
    </rPh>
    <phoneticPr fontId="11"/>
  </si>
  <si>
    <t>自己負担金 (A+C)-(X+I)</t>
    <rPh sb="0" eb="5">
      <t>ジコフタンキン</t>
    </rPh>
    <phoneticPr fontId="11"/>
  </si>
  <si>
    <t>助成金の額（X）</t>
    <rPh sb="0" eb="3">
      <t>ジョセイキン</t>
    </rPh>
    <rPh sb="4" eb="5">
      <t>ガク</t>
    </rPh>
    <phoneticPr fontId="11"/>
  </si>
  <si>
    <t>助成金額/支出総額(X/(A+C))</t>
    <rPh sb="0" eb="2">
      <t>ジョセイ</t>
    </rPh>
    <rPh sb="2" eb="4">
      <t>キンガク</t>
    </rPh>
    <rPh sb="5" eb="7">
      <t>シシュツ</t>
    </rPh>
    <rPh sb="7" eb="9">
      <t>ソウガク</t>
    </rPh>
    <phoneticPr fontId="11"/>
  </si>
  <si>
    <t>←提出日をご記入ください。</t>
    <rPh sb="1" eb="4">
      <t>テイシュツビ</t>
    </rPh>
    <rPh sb="6" eb="8">
      <t>キニュウ</t>
    </rPh>
    <phoneticPr fontId="11"/>
  </si>
  <si>
    <r>
      <t xml:space="preserve">以下の項目に変更がある場合、「変更理由書」の提出が必要です。
・団体住所、団体名、代表者役職名、代表者氏名
・助成対象活動名
</t>
    </r>
    <r>
      <rPr>
        <b/>
        <sz val="14"/>
        <color rgb="FFC00000"/>
        <rFont val="ＭＳ ゴシック"/>
        <family val="3"/>
        <charset val="128"/>
      </rPr>
      <t>住所を変更された場合は、事務局までご連絡ください。</t>
    </r>
    <phoneticPr fontId="11"/>
  </si>
  <si>
    <t>←助成金の額が助成対象経費合計（A）-(B)を超過していると赤く表示されます。</t>
    <phoneticPr fontId="11"/>
  </si>
  <si>
    <t>←交付決定通知等の書類はこちらのアドレス宛にメール送信されますので、必ず入力ください。</t>
    <rPh sb="1" eb="5">
      <t>コウフケッテイ</t>
    </rPh>
    <rPh sb="5" eb="7">
      <t>ツウチ</t>
    </rPh>
    <rPh sb="7" eb="8">
      <t>ナド</t>
    </rPh>
    <rPh sb="9" eb="11">
      <t>ショルイ</t>
    </rPh>
    <rPh sb="20" eb="21">
      <t>アテ</t>
    </rPh>
    <rPh sb="25" eb="27">
      <t>ソウシン</t>
    </rPh>
    <rPh sb="34" eb="35">
      <t>カナラ</t>
    </rPh>
    <rPh sb="36" eb="38">
      <t>ニュウリョク</t>
    </rPh>
    <phoneticPr fontId="11"/>
  </si>
  <si>
    <t>要望書からの変更はできません。
要望書の記載内容をそのままコピーペーストしてください。</t>
    <phoneticPr fontId="6"/>
  </si>
  <si>
    <t>交付を受けようとする助成金の額</t>
    <rPh sb="0" eb="2">
      <t>コウフ</t>
    </rPh>
    <rPh sb="3" eb="4">
      <t>ウ</t>
    </rPh>
    <rPh sb="10" eb="13">
      <t>ジョセイキン</t>
    </rPh>
    <rPh sb="14" eb="15">
      <t>ガク</t>
    </rPh>
    <phoneticPr fontId="11"/>
  </si>
  <si>
    <t>会場の席数には、会場の最大収容人数（いわゆる定員）を入力してください。</t>
    <rPh sb="0" eb="2">
      <t>カイジョウ</t>
    </rPh>
    <rPh sb="3" eb="5">
      <t>セキスウ</t>
    </rPh>
    <phoneticPr fontId="11"/>
  </si>
  <si>
    <t>※「活動の企画意図」が変わる変更は認められません。</t>
    <phoneticPr fontId="11"/>
  </si>
  <si>
    <t>助成対象活動変更理由書</t>
  </si>
  <si>
    <t>独立行政法人日本芸術文化振興会理事長　殿</t>
  </si>
  <si>
    <t>団　体　名</t>
    <phoneticPr fontId="71"/>
  </si>
  <si>
    <t>代表者役職名</t>
    <rPh sb="3" eb="6">
      <t>ヤクショクメイ</t>
    </rPh>
    <phoneticPr fontId="71"/>
  </si>
  <si>
    <t>代表者氏名</t>
    <phoneticPr fontId="71"/>
  </si>
  <si>
    <t>活動区分</t>
    <rPh sb="0" eb="2">
      <t>カツドウ</t>
    </rPh>
    <phoneticPr fontId="71"/>
  </si>
  <si>
    <t>分野</t>
    <rPh sb="0" eb="2">
      <t>ブンヤ</t>
    </rPh>
    <phoneticPr fontId="11"/>
  </si>
  <si>
    <t>　　助成対象活動名</t>
    <phoneticPr fontId="71"/>
  </si>
  <si>
    <t>件名</t>
    <rPh sb="0" eb="2">
      <t>ケンメイ</t>
    </rPh>
    <phoneticPr fontId="71"/>
  </si>
  <si>
    <t>変更前</t>
    <phoneticPr fontId="71"/>
  </si>
  <si>
    <t>変更後</t>
    <phoneticPr fontId="71"/>
  </si>
  <si>
    <t>変更理由</t>
    <phoneticPr fontId="71"/>
  </si>
  <si>
    <t>以下、欄をコピーしてご記入ください。</t>
    <rPh sb="0" eb="2">
      <t>イカ</t>
    </rPh>
    <rPh sb="3" eb="4">
      <t>ラン</t>
    </rPh>
    <rPh sb="11" eb="13">
      <t>キニュウ</t>
    </rPh>
    <phoneticPr fontId="71"/>
  </si>
  <si>
    <t>公益社団法人　○○○○交響楽団</t>
    <rPh sb="0" eb="2">
      <t>コウエキ</t>
    </rPh>
    <rPh sb="2" eb="4">
      <t>シャダン</t>
    </rPh>
    <rPh sb="4" eb="6">
      <t>ホウジン</t>
    </rPh>
    <rPh sb="11" eb="13">
      <t>コウキョウ</t>
    </rPh>
    <rPh sb="13" eb="15">
      <t>ガクダン</t>
    </rPh>
    <phoneticPr fontId="71"/>
  </si>
  <si>
    <t>理事長</t>
    <rPh sb="0" eb="3">
      <t>リジチョウ</t>
    </rPh>
    <phoneticPr fontId="71"/>
  </si>
  <si>
    <t>○○　○○</t>
    <phoneticPr fontId="71"/>
  </si>
  <si>
    <t>活動区分</t>
    <rPh sb="0" eb="4">
      <t>カツドウクブン</t>
    </rPh>
    <phoneticPr fontId="11"/>
  </si>
  <si>
    <t>音楽</t>
    <rPh sb="0" eb="2">
      <t>オンガク</t>
    </rPh>
    <phoneticPr fontId="71"/>
  </si>
  <si>
    <t>変更前</t>
  </si>
  <si>
    <t>変更後</t>
  </si>
  <si>
    <t>変更理由</t>
  </si>
  <si>
    <t>○○○○○○○○○○○○○○のため。</t>
    <phoneticPr fontId="71"/>
  </si>
  <si>
    <t>モーツァルト「交響曲第〇番」</t>
    <rPh sb="7" eb="10">
      <t>コウキョウキョク</t>
    </rPh>
    <rPh sb="10" eb="11">
      <t>ダイ</t>
    </rPh>
    <rPh sb="12" eb="13">
      <t>バン</t>
    </rPh>
    <phoneticPr fontId="71"/>
  </si>
  <si>
    <t>モーツァルト「交響曲第△番」</t>
    <rPh sb="10" eb="11">
      <t>ダイ</t>
    </rPh>
    <rPh sb="12" eb="13">
      <t>バン</t>
    </rPh>
    <phoneticPr fontId="71"/>
  </si>
  <si>
    <t>連絡日</t>
    <rPh sb="0" eb="2">
      <t>レンラク</t>
    </rPh>
    <rPh sb="2" eb="3">
      <t>ヒ</t>
    </rPh>
    <phoneticPr fontId="71"/>
  </si>
  <si>
    <t>令和８年度</t>
    <phoneticPr fontId="71"/>
  </si>
  <si>
    <t>○○○交響楽団「△△△△欧州ツアー」</t>
    <rPh sb="3" eb="5">
      <t>コウキョウ</t>
    </rPh>
    <rPh sb="5" eb="7">
      <t>ガクダン</t>
    </rPh>
    <rPh sb="12" eb="14">
      <t>オウシュウ</t>
    </rPh>
    <phoneticPr fontId="71"/>
  </si>
  <si>
    <t>「○○特別公演」の延期について</t>
    <rPh sb="3" eb="5">
      <t>トクベツ</t>
    </rPh>
    <rPh sb="5" eb="7">
      <t>コウエン</t>
    </rPh>
    <rPh sb="9" eb="11">
      <t>エンキ</t>
    </rPh>
    <phoneticPr fontId="71"/>
  </si>
  <si>
    <t>令和〇年〇月○○日（土）17時開演</t>
    <rPh sb="5" eb="6">
      <t>ガツ</t>
    </rPh>
    <rPh sb="8" eb="9">
      <t>ニチ</t>
    </rPh>
    <rPh sb="10" eb="11">
      <t>ド</t>
    </rPh>
    <rPh sb="14" eb="15">
      <t>ジ</t>
    </rPh>
    <rPh sb="15" eb="17">
      <t>カイエン</t>
    </rPh>
    <phoneticPr fontId="71"/>
  </si>
  <si>
    <t>出演者の変更について</t>
    <rPh sb="0" eb="3">
      <t>シュツエンシャ</t>
    </rPh>
    <rPh sb="4" eb="6">
      <t>ヘンコウ</t>
    </rPh>
    <phoneticPr fontId="71"/>
  </si>
  <si>
    <t>ソリスト○○○○、助演□□□□</t>
    <rPh sb="9" eb="11">
      <t>ジョエン</t>
    </rPh>
    <phoneticPr fontId="71"/>
  </si>
  <si>
    <t>ソリスト△△△△、助演◎◎◎◎</t>
    <rPh sb="9" eb="11">
      <t>ジョエン</t>
    </rPh>
    <phoneticPr fontId="71"/>
  </si>
  <si>
    <t>曲目の変更について</t>
    <rPh sb="0" eb="2">
      <t>キョクモク</t>
    </rPh>
    <rPh sb="3" eb="5">
      <t>ヘンコウ</t>
    </rPh>
    <phoneticPr fontId="71"/>
  </si>
  <si>
    <t>令和〇年〇月〇〇日（土）17時開演</t>
    <rPh sb="0" eb="2">
      <t>レイワ</t>
    </rPh>
    <rPh sb="3" eb="4">
      <t>ネン</t>
    </rPh>
    <rPh sb="5" eb="6">
      <t>ガツ</t>
    </rPh>
    <rPh sb="8" eb="9">
      <t>ニチ</t>
    </rPh>
    <rPh sb="10" eb="11">
      <t>ド</t>
    </rPh>
    <rPh sb="14" eb="15">
      <t>ジ</t>
    </rPh>
    <rPh sb="15" eb="17">
      <t>カイエン</t>
    </rPh>
    <phoneticPr fontId="71"/>
  </si>
  <si>
    <t>令和〇年〇月△△日（日）17時開演</t>
    <rPh sb="5" eb="6">
      <t>ガツ</t>
    </rPh>
    <rPh sb="8" eb="9">
      <t>ニチ</t>
    </rPh>
    <rPh sb="10" eb="11">
      <t>ニチ</t>
    </rPh>
    <rPh sb="14" eb="15">
      <t>ジ</t>
    </rPh>
    <rPh sb="15" eb="17">
      <t>カイエン</t>
    </rPh>
    <phoneticPr fontId="71"/>
  </si>
  <si>
    <t>令和〇年〇月△△日（日）17時開演</t>
    <rPh sb="0" eb="2">
      <t>レイワ</t>
    </rPh>
    <rPh sb="3" eb="4">
      <t>ネン</t>
    </rPh>
    <rPh sb="5" eb="6">
      <t>ガツ</t>
    </rPh>
    <rPh sb="14" eb="15">
      <t>ジ</t>
    </rPh>
    <rPh sb="15" eb="17">
      <t>カイエン</t>
    </rPh>
    <phoneticPr fontId="71"/>
  </si>
  <si>
    <t>「○○フェスティバル参加公演」延期について</t>
    <rPh sb="10" eb="14">
      <t>サンカコウエン</t>
    </rPh>
    <phoneticPr fontId="71"/>
  </si>
  <si>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r>
      <rPr>
        <b/>
        <sz val="16"/>
        <color rgb="FFC00000"/>
        <rFont val="ＭＳ ゴシック"/>
        <family val="3"/>
        <charset val="128"/>
      </rPr>
      <t>。</t>
    </r>
    <phoneticPr fontId="6"/>
  </si>
  <si>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phoneticPr fontId="6"/>
  </si>
  <si>
    <t>以下の項目に変更がある場合、「変更理由書」の提出が必要です。</t>
  </si>
  <si>
    <t>・実施時期（活動日、活動期間）、実施会場、実施回数</t>
  </si>
  <si>
    <t>・本活動の内容（演目、曲目、あらすじ、主な出演者、主なスタッフ等）</t>
  </si>
  <si>
    <t>・共催者、共同制作者</t>
  </si>
  <si>
    <t>・参加するフェスティバル（海外公演のみ）</t>
    <rPh sb="1" eb="3">
      <t>サンカ</t>
    </rPh>
    <rPh sb="13" eb="17">
      <t>カイガイコウエン</t>
    </rPh>
    <phoneticPr fontId="7"/>
  </si>
  <si>
    <t>代表者役職名</t>
    <rPh sb="3" eb="4">
      <t>ヤク</t>
    </rPh>
    <phoneticPr fontId="71"/>
  </si>
  <si>
    <t>舞台芸術等総合支援事業（国際芸術交流）・海外公演</t>
    <rPh sb="0" eb="2">
      <t>ブタイ</t>
    </rPh>
    <rPh sb="2" eb="4">
      <t>ゲイジュツ</t>
    </rPh>
    <rPh sb="4" eb="5">
      <t>トウ</t>
    </rPh>
    <rPh sb="5" eb="7">
      <t>ソウゴウ</t>
    </rPh>
    <rPh sb="7" eb="9">
      <t>シエン</t>
    </rPh>
    <rPh sb="9" eb="11">
      <t>ジギョウ</t>
    </rPh>
    <rPh sb="12" eb="14">
      <t>コクサイ</t>
    </rPh>
    <rPh sb="14" eb="16">
      <t>ゲイジュツ</t>
    </rPh>
    <rPh sb="16" eb="18">
      <t>コウリュウ</t>
    </rPh>
    <rPh sb="20" eb="24">
      <t>カイガイコウエン</t>
    </rPh>
    <phoneticPr fontId="71"/>
  </si>
  <si>
    <t>公演開始・終了日、公演回数、実施会場、実施場所（国・都市、国内公演の場合は都道府県・市区町村）、参加する芸術祭等の名称を入力してください。
用意されている行数（13行）を超えて行われる活動の場合は、全ての日程・会場についての詳細を記載した別紙を添付してください。</t>
    <phoneticPr fontId="6"/>
  </si>
  <si>
    <t>活動の内容を把握する上で参考となる資料（映像等）があればURLをご記入ください。</t>
    <phoneticPr fontId="6"/>
  </si>
  <si>
    <r>
      <t xml:space="preserve">・割引販売等により実際の販売価格が小計額と異なる場合は、
セルG26に差額を入力してください。
</t>
    </r>
    <r>
      <rPr>
        <b/>
        <sz val="12"/>
        <color theme="1"/>
        <rFont val="ＭＳ Ｐゴシック"/>
        <family val="3"/>
        <charset val="128"/>
      </rPr>
      <t>差額が「1,000,000円」の場合、「-1000000」と入力してください。</t>
    </r>
    <r>
      <rPr>
        <sz val="12"/>
        <color theme="1"/>
        <rFont val="ＭＳ Ｐゴシック"/>
        <family val="3"/>
        <charset val="128"/>
      </rPr>
      <t xml:space="preserve">
割引のある券種が少なく、上の表中に書ききれる場合は、 券種欄に「Ｓ席（学生割引）」等として記入しても構いません。</t>
    </r>
    <rPh sb="116" eb="118">
      <t>ケンシュ</t>
    </rPh>
    <phoneticPr fontId="11"/>
  </si>
  <si>
    <t>・販売枚数については、全公演の合計数を入力してください。
招待券についても同様です。
・ペアチケット5000円を20枚予定の場合、下記のように記載をお願いいたします。
　券種　ペアチケット（5000円）
　単価　2500
　枚数　40</t>
    <phoneticPr fontId="11"/>
  </si>
  <si>
    <t>・入場料が現地主催者により管理され、助成対象団体の収入とならない場合には、入場料収入の金額は計上せず、「券種」欄等にその旨を記載してください。</t>
    <rPh sb="1" eb="4">
      <t>ニュウジョウリョウ</t>
    </rPh>
    <rPh sb="5" eb="10">
      <t>ゲンチシュサイシャ</t>
    </rPh>
    <rPh sb="13" eb="15">
      <t>カンリ</t>
    </rPh>
    <rPh sb="18" eb="24">
      <t>ジョセイタイショウダンタイ</t>
    </rPh>
    <rPh sb="25" eb="27">
      <t>シュウニュウ</t>
    </rPh>
    <rPh sb="32" eb="34">
      <t>バアイ</t>
    </rPh>
    <rPh sb="37" eb="42">
      <t>ニュウジョウリョウシュウニュウ</t>
    </rPh>
    <rPh sb="43" eb="45">
      <t>キンガク</t>
    </rPh>
    <rPh sb="46" eb="48">
      <t>ケイジョウ</t>
    </rPh>
    <rPh sb="52" eb="54">
      <t>ケンシュ</t>
    </rPh>
    <rPh sb="55" eb="56">
      <t>ラン</t>
    </rPh>
    <rPh sb="56" eb="57">
      <t>トウ</t>
    </rPh>
    <rPh sb="60" eb="61">
      <t>ムネ</t>
    </rPh>
    <rPh sb="62" eb="64">
      <t>キサイ</t>
    </rPh>
    <phoneticPr fontId="11"/>
  </si>
  <si>
    <t>・会場の席数には、会場の最大収容人数（いわゆる定員）を入力してください。
・有料入場率が100%を超えている場合は使用座席数、公演回数、チケットの枚数を再度ご確認ください。
・入場料が現地主催者により管理され、助成対象団体の収入とならない場合には、入場料収入の金額は計上せず、「券種」欄等にその旨を記載してください。
・ペアチケット5000円を20枚予定の場合、下記のように記載をお願いいたします。
　券種　ペアチケット（5000円）
　単価　2500
　枚数　40
・売止席数、招待券枚数が0席（枚）である場合は、「0」と記入してください。</t>
    <rPh sb="50" eb="51">
      <t>コ</t>
    </rPh>
    <rPh sb="55" eb="57">
      <t>バアイ</t>
    </rPh>
    <rPh sb="58" eb="60">
      <t>シヨウ</t>
    </rPh>
    <rPh sb="60" eb="63">
      <t>ザセキスウ</t>
    </rPh>
    <rPh sb="64" eb="66">
      <t>コウエン</t>
    </rPh>
    <rPh sb="66" eb="68">
      <t>カイスウ</t>
    </rPh>
    <rPh sb="74" eb="76">
      <t>マイスウ</t>
    </rPh>
    <rPh sb="77" eb="79">
      <t>サイド</t>
    </rPh>
    <rPh sb="80" eb="82">
      <t>カクニン</t>
    </rPh>
    <rPh sb="173" eb="174">
      <t>エン</t>
    </rPh>
    <rPh sb="177" eb="178">
      <t>マイ</t>
    </rPh>
    <rPh sb="178" eb="180">
      <t>ヨテイ</t>
    </rPh>
    <rPh sb="181" eb="183">
      <t>バアイ</t>
    </rPh>
    <rPh sb="184" eb="186">
      <t>カキ</t>
    </rPh>
    <rPh sb="190" eb="192">
      <t>キサイ</t>
    </rPh>
    <rPh sb="194" eb="195">
      <t>ネガ</t>
    </rPh>
    <rPh sb="218" eb="219">
      <t>エン</t>
    </rPh>
    <rPh sb="222" eb="224">
      <t>タンカ</t>
    </rPh>
    <rPh sb="231" eb="233">
      <t>マイスウ</t>
    </rPh>
    <rPh sb="239" eb="240">
      <t>ウ</t>
    </rPh>
    <rPh sb="240" eb="241">
      <t>ド</t>
    </rPh>
    <rPh sb="241" eb="243">
      <t>セキスウ</t>
    </rPh>
    <rPh sb="244" eb="249">
      <t>ショウタイケンマイスウ</t>
    </rPh>
    <rPh sb="251" eb="252">
      <t>セキ</t>
    </rPh>
    <rPh sb="253" eb="254">
      <t>マイ</t>
    </rPh>
    <rPh sb="258" eb="260">
      <t>バアイ</t>
    </rPh>
    <rPh sb="266" eb="268">
      <t>キニュウ</t>
    </rPh>
    <phoneticPr fontId="5"/>
  </si>
  <si>
    <t>国際共同制作公演（国内公演）</t>
    <rPh sb="0" eb="6">
      <t>コクサイキョウドウセイサク</t>
    </rPh>
    <rPh sb="6" eb="8">
      <t>コウエン</t>
    </rPh>
    <rPh sb="9" eb="11">
      <t>コクナイ</t>
    </rPh>
    <rPh sb="11" eb="13">
      <t>コウエン</t>
    </rPh>
    <phoneticPr fontId="11"/>
  </si>
  <si>
    <t>国際共同制作公演（海外公演）</t>
    <rPh sb="0" eb="6">
      <t>コクサイキョウドウセイサク</t>
    </rPh>
    <rPh sb="6" eb="8">
      <t>コウエン</t>
    </rPh>
    <rPh sb="9" eb="13">
      <t>カイガイコウエン</t>
    </rPh>
    <phoneticPr fontId="11"/>
  </si>
  <si>
    <t>※舞台費（海外公演）/文芸費（国際共同制作公演）・旅費は助成対象経費を除く。</t>
    <rPh sb="21" eb="23">
      <t>コウエン</t>
    </rPh>
    <phoneticPr fontId="12"/>
  </si>
  <si>
    <t>※国際共同制作公演（国内公演）の場合のみ記入</t>
    <rPh sb="1" eb="7">
      <t>コクサイキョウドウセイサク</t>
    </rPh>
    <rPh sb="7" eb="9">
      <t>コウエン</t>
    </rPh>
    <rPh sb="10" eb="12">
      <t>コクナイ</t>
    </rPh>
    <rPh sb="12" eb="14">
      <t>コウエン</t>
    </rPh>
    <rPh sb="16" eb="18">
      <t>バアイ</t>
    </rPh>
    <rPh sb="20" eb="22">
      <t>キニュウ</t>
    </rPh>
    <phoneticPr fontId="11"/>
  </si>
  <si>
    <t>※国際共同制作公演（国内公演）の場合のみ記入</t>
    <rPh sb="7" eb="9">
      <t>コウエン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</si>
</sst>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176" formatCode="#,##0_ "/>
    <numFmt numFmtId="177" formatCode="#,##0_);[Red]\(#,##0\)"/>
    <numFmt numFmtId="178" formatCode="#,##0_ ;[Red]\-#,##0\ "/>
    <numFmt numFmtId="179" formatCode="000"/>
    <numFmt numFmtId="180" formatCode="0.0%"/>
    <numFmt numFmtId="181" formatCode="&quot;¥&quot;#,##0_);[Red]\(&quot;¥&quot;#,##0\)"/>
    <numFmt numFmtId="182" formatCode="yyyy/m/d;@"/>
    <numFmt numFmtId="183" formatCode="m/d;@"/>
    <numFmt numFmtId="184" formatCode="General;;"/>
    <numFmt numFmtId="185" formatCode="#,##0;&quot;△ &quot;#,##0"/>
    <numFmt numFmtId="186" formatCode="#,##0\ &quot;席&quot;\ ;[Red]\-#,##0\ &quot;席&quot;"/>
    <numFmt numFmtId="187" formatCode="#,##0_ &quot;枚&quot;"/>
    <numFmt numFmtId="188" formatCode="0.00_ ;[Red]\-0.00\ "/>
    <numFmt numFmtId="189" formatCode="&quot;外 &quot;#&quot; 件&quot;;;"/>
    <numFmt numFmtId="190" formatCode="General&quot;ヶ所&quot;"/>
    <numFmt numFmtId="191" formatCode="\(0.0%\)"/>
    <numFmt numFmtId="192" formatCode="General&quot;回&quot;"/>
    <numFmt numFmtId="193" formatCode="[$-411]ggge&quot;年&quot;m&quot;月&quot;d&quot;日&quot;;@"/>
    <numFmt numFmtId="194" formatCode="[$]ggge&quot;年&quot;m&quot;月&quot;d&quot;日&quot;;@" x16r2:formatCode16="[$-ja-JP-x-gannen]ggge&quot;年&quot;m&quot;月&quot;d&quot;日&quot;;@"/>
  </numFmts>
  <fonts count="75">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6"/>
      <name val="游ゴシック"/>
      <family val="3"/>
      <charset val="128"/>
      <scheme val="minor"/>
    </font>
    <font>
      <sz val="6"/>
      <name val="ＭＳ Ｐゴシック"/>
      <family val="3"/>
      <charset val="128"/>
    </font>
    <font>
      <sz val="11"/>
      <name val="ＭＳ Ｐゴシック"/>
      <family val="3"/>
      <charset val="128"/>
    </font>
    <font>
      <sz val="14"/>
      <color theme="1"/>
      <name val="ＭＳ ゴシック"/>
      <family val="3"/>
      <charset val="128"/>
    </font>
    <font>
      <sz val="11"/>
      <color theme="1"/>
      <name val="游ゴシック"/>
      <family val="2"/>
      <scheme val="minor"/>
    </font>
    <font>
      <b/>
      <sz val="9"/>
      <color indexed="81"/>
      <name val="MS P ゴシック"/>
      <family val="3"/>
      <charset val="128"/>
    </font>
    <font>
      <sz val="10"/>
      <color theme="1"/>
      <name val="ＭＳ Ｐゴシック"/>
      <family val="3"/>
      <charset val="128"/>
    </font>
    <font>
      <sz val="11"/>
      <color theme="1"/>
      <name val="ＭＳ Ｐゴシック"/>
      <family val="3"/>
      <charset val="128"/>
    </font>
    <font>
      <sz val="10"/>
      <name val="ＭＳ Ｐゴシック"/>
      <family val="3"/>
      <charset val="128"/>
    </font>
    <font>
      <sz val="22"/>
      <name val="ＭＳ Ｐゴシック"/>
      <family val="3"/>
      <charset val="128"/>
    </font>
    <font>
      <b/>
      <sz val="10"/>
      <name val="ＭＳ Ｐゴシック"/>
      <family val="3"/>
      <charset val="128"/>
    </font>
    <font>
      <sz val="14"/>
      <name val="ＭＳ ゴシック"/>
      <family val="3"/>
      <charset val="128"/>
    </font>
    <font>
      <sz val="11"/>
      <color theme="1"/>
      <name val="ＭＳ ゴシック"/>
      <family val="3"/>
      <charset val="128"/>
    </font>
    <font>
      <sz val="11"/>
      <name val="ＭＳ ゴシック"/>
      <family val="3"/>
      <charset val="128"/>
    </font>
    <font>
      <b/>
      <sz val="14"/>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sz val="12"/>
      <color theme="1"/>
      <name val="ＭＳ ゴシック"/>
      <family val="3"/>
      <charset val="128"/>
    </font>
    <font>
      <sz val="10"/>
      <color theme="1"/>
      <name val="ＭＳ ゴシック"/>
      <family val="3"/>
      <charset val="128"/>
    </font>
    <font>
      <b/>
      <sz val="14"/>
      <name val="ＭＳ ゴシック"/>
      <family val="3"/>
      <charset val="128"/>
    </font>
    <font>
      <sz val="14"/>
      <color rgb="FFFF0000"/>
      <name val="ＭＳ ゴシック"/>
      <family val="3"/>
      <charset val="128"/>
    </font>
    <font>
      <sz val="12"/>
      <name val="ＭＳ ゴシック"/>
      <family val="3"/>
      <charset val="128"/>
    </font>
    <font>
      <sz val="9"/>
      <color theme="1"/>
      <name val="ＭＳ ゴシック"/>
      <family val="3"/>
      <charset val="128"/>
    </font>
    <font>
      <sz val="11"/>
      <color rgb="FF0070C0"/>
      <name val="ＭＳ ゴシック"/>
      <family val="3"/>
      <charset val="128"/>
    </font>
    <font>
      <b/>
      <sz val="12"/>
      <color theme="1"/>
      <name val="ＭＳ Ｐゴシック"/>
      <family val="3"/>
      <charset val="128"/>
    </font>
    <font>
      <sz val="12"/>
      <color theme="1"/>
      <name val="ＭＳ Ｐゴシック"/>
      <family val="3"/>
      <charset val="128"/>
    </font>
    <font>
      <sz val="12"/>
      <color theme="0"/>
      <name val="ＭＳ Ｐゴシック"/>
      <family val="3"/>
      <charset val="128"/>
    </font>
    <font>
      <b/>
      <sz val="12"/>
      <color theme="1"/>
      <name val="ＭＳ ゴシック"/>
      <family val="3"/>
      <charset val="128"/>
    </font>
    <font>
      <b/>
      <sz val="18"/>
      <color theme="1"/>
      <name val="ＭＳ ゴシック"/>
      <family val="3"/>
      <charset val="128"/>
    </font>
    <font>
      <sz val="12"/>
      <name val="ＭＳ Ｐゴシック"/>
      <family val="3"/>
      <charset val="128"/>
    </font>
    <font>
      <b/>
      <sz val="20"/>
      <color theme="1"/>
      <name val="ＭＳ ゴシック"/>
      <family val="3"/>
      <charset val="128"/>
    </font>
    <font>
      <sz val="18"/>
      <color rgb="FF000000"/>
      <name val="ＭＳ ゴシック"/>
      <family val="3"/>
      <charset val="128"/>
    </font>
    <font>
      <sz val="14"/>
      <color rgb="FF000000"/>
      <name val="ＭＳ ゴシック"/>
      <family val="3"/>
      <charset val="128"/>
    </font>
    <font>
      <sz val="16"/>
      <color rgb="FF000000"/>
      <name val="ＭＳ ゴシック"/>
      <family val="3"/>
      <charset val="128"/>
    </font>
    <font>
      <b/>
      <sz val="11"/>
      <color theme="1"/>
      <name val="ＭＳ ゴシック"/>
      <family val="3"/>
      <charset val="128"/>
    </font>
    <font>
      <sz val="16"/>
      <name val="ＭＳ ゴシック"/>
      <family val="3"/>
      <charset val="128"/>
    </font>
    <font>
      <b/>
      <sz val="16"/>
      <color rgb="FFC00000"/>
      <name val="ＭＳ ゴシック"/>
      <family val="3"/>
      <charset val="128"/>
    </font>
    <font>
      <b/>
      <sz val="16"/>
      <name val="ＭＳ ゴシック"/>
      <family val="3"/>
      <charset val="128"/>
    </font>
    <font>
      <b/>
      <sz val="16"/>
      <color theme="1"/>
      <name val="ＭＳ ゴシック"/>
      <family val="3"/>
      <charset val="128"/>
    </font>
    <font>
      <b/>
      <sz val="14"/>
      <color rgb="FFC00000"/>
      <name val="ＭＳ ゴシック"/>
      <family val="3"/>
      <charset val="128"/>
    </font>
    <font>
      <b/>
      <sz val="12"/>
      <color rgb="FFC00000"/>
      <name val="ＭＳ Ｐゴシック"/>
      <family val="3"/>
      <charset val="128"/>
    </font>
    <font>
      <b/>
      <sz val="14"/>
      <color theme="1"/>
      <name val="ＭＳ Ｐゴシック"/>
      <family val="3"/>
      <charset val="128"/>
    </font>
    <font>
      <b/>
      <sz val="12"/>
      <name val="ＭＳ Ｐゴシック"/>
      <family val="3"/>
      <charset val="128"/>
    </font>
    <font>
      <sz val="11"/>
      <color rgb="FFC0C0C0"/>
      <name val="ＭＳ ゴシック"/>
      <family val="3"/>
      <charset val="128"/>
    </font>
    <font>
      <sz val="14"/>
      <color rgb="FFC0C0C0"/>
      <name val="ＭＳ ゴシック"/>
      <family val="3"/>
      <charset val="128"/>
    </font>
    <font>
      <b/>
      <sz val="14"/>
      <color indexed="81"/>
      <name val="MS P ゴシック"/>
      <family val="3"/>
      <charset val="128"/>
    </font>
    <font>
      <b/>
      <sz val="18"/>
      <color indexed="81"/>
      <name val="MS P ゴシック"/>
      <family val="3"/>
      <charset val="128"/>
    </font>
    <font>
      <sz val="14"/>
      <color indexed="81"/>
      <name val="MS P ゴシック"/>
      <family val="3"/>
      <charset val="128"/>
    </font>
    <font>
      <b/>
      <sz val="16"/>
      <color theme="8"/>
      <name val="ＭＳ ゴシック"/>
      <family val="3"/>
      <charset val="128"/>
    </font>
    <font>
      <b/>
      <sz val="14"/>
      <color rgb="FFFF0000"/>
      <name val="ＭＳ ゴシック"/>
      <family val="3"/>
      <charset val="128"/>
    </font>
    <font>
      <sz val="12"/>
      <color rgb="FFC00000"/>
      <name val="ＭＳ ゴシック"/>
      <family val="3"/>
      <charset val="128"/>
    </font>
    <font>
      <sz val="9"/>
      <color theme="1"/>
      <name val="ＭＳ Ｐゴシック"/>
      <family val="3"/>
      <charset val="128"/>
    </font>
    <font>
      <sz val="7"/>
      <color theme="1"/>
      <name val="ＭＳ Ｐゴシック"/>
      <family val="3"/>
      <charset val="128"/>
    </font>
    <font>
      <b/>
      <sz val="9"/>
      <color indexed="10"/>
      <name val="MS P ゴシック"/>
      <family val="3"/>
      <charset val="128"/>
    </font>
    <font>
      <b/>
      <sz val="14"/>
      <color rgb="FF000000"/>
      <name val="ＭＳ ゴシック"/>
      <family val="3"/>
      <charset val="128"/>
    </font>
    <font>
      <b/>
      <sz val="14"/>
      <color rgb="FF0070C0"/>
      <name val="ＭＳ ゴシック"/>
      <family val="3"/>
      <charset val="128"/>
    </font>
    <font>
      <b/>
      <sz val="16"/>
      <color indexed="81"/>
      <name val="MS P ゴシック"/>
      <family val="3"/>
      <charset val="128"/>
    </font>
    <font>
      <b/>
      <sz val="11"/>
      <color rgb="FFC00000"/>
      <name val="ＭＳ ゴシック"/>
      <family val="3"/>
      <charset val="128"/>
    </font>
    <font>
      <sz val="6"/>
      <name val="游ゴシック"/>
      <family val="2"/>
      <charset val="128"/>
      <scheme val="minor"/>
    </font>
    <font>
      <sz val="8"/>
      <color theme="1"/>
      <name val="ＭＳ ゴシック"/>
      <family val="3"/>
      <charset val="128"/>
    </font>
    <font>
      <b/>
      <sz val="11"/>
      <name val="ＭＳ ゴシック"/>
      <family val="3"/>
      <charset val="128"/>
    </font>
    <font>
      <b/>
      <sz val="18"/>
      <color rgb="FFC00000"/>
      <name val="ＭＳ ゴシック"/>
      <family val="3"/>
      <charset val="128"/>
    </font>
  </fonts>
  <fills count="6">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EAEAEA"/>
        <bgColor indexed="64"/>
      </patternFill>
    </fill>
    <fill>
      <patternFill patternType="solid">
        <fgColor theme="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
      <left/>
      <right/>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right/>
      <top/>
      <bottom style="dotted">
        <color indexed="64"/>
      </bottom>
      <diagonal/>
    </border>
    <border>
      <left/>
      <right style="medium">
        <color indexed="64"/>
      </right>
      <top/>
      <bottom style="dotted">
        <color indexed="64"/>
      </bottom>
      <diagonal/>
    </border>
    <border>
      <left style="thin">
        <color indexed="64"/>
      </left>
      <right style="hair">
        <color indexed="64"/>
      </right>
      <top/>
      <bottom/>
      <diagonal/>
    </border>
    <border>
      <left style="thin">
        <color indexed="64"/>
      </left>
      <right style="hair">
        <color indexed="64"/>
      </right>
      <top/>
      <bottom style="dotted">
        <color indexed="64"/>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hair">
        <color indexed="64"/>
      </right>
      <top/>
      <bottom style="hair">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top/>
      <bottom style="hair">
        <color indexed="64"/>
      </bottom>
      <diagonal/>
    </border>
    <border>
      <left/>
      <right/>
      <top style="hair">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4">
    <xf numFmtId="0" fontId="0"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3" fillId="0" borderId="0"/>
    <xf numFmtId="38" fontId="13" fillId="0" borderId="0" applyFont="0" applyFill="0" applyBorder="0" applyAlignment="0" applyProtection="0"/>
    <xf numFmtId="0" fontId="4" fillId="0" borderId="0">
      <alignment vertical="center"/>
    </xf>
    <xf numFmtId="0" fontId="15" fillId="0" borderId="0"/>
    <xf numFmtId="0" fontId="3" fillId="0" borderId="0">
      <alignment vertical="center"/>
    </xf>
    <xf numFmtId="0" fontId="2" fillId="0" borderId="0">
      <alignment vertical="center"/>
    </xf>
    <xf numFmtId="0" fontId="15" fillId="0" borderId="0"/>
    <xf numFmtId="0" fontId="1" fillId="0" borderId="0">
      <alignment vertical="center"/>
    </xf>
    <xf numFmtId="0" fontId="1" fillId="0" borderId="0">
      <alignment vertical="center"/>
    </xf>
  </cellStyleXfs>
  <cellXfs count="914">
    <xf numFmtId="0" fontId="0" fillId="0" borderId="0" xfId="0">
      <alignment vertical="center"/>
    </xf>
    <xf numFmtId="0" fontId="7" fillId="0" borderId="1" xfId="3" applyBorder="1" applyAlignment="1">
      <alignment vertical="top"/>
    </xf>
    <xf numFmtId="0" fontId="7" fillId="0" borderId="0" xfId="3">
      <alignment vertical="center"/>
    </xf>
    <xf numFmtId="0" fontId="7" fillId="0" borderId="1" xfId="3" applyBorder="1">
      <alignment vertical="center"/>
    </xf>
    <xf numFmtId="0" fontId="8" fillId="0" borderId="1" xfId="3" applyFont="1" applyBorder="1" applyAlignment="1">
      <alignment horizontal="center" vertical="center"/>
    </xf>
    <xf numFmtId="0" fontId="0" fillId="0" borderId="1" xfId="3" applyFont="1" applyBorder="1" applyAlignment="1">
      <alignment vertical="top"/>
    </xf>
    <xf numFmtId="0" fontId="7" fillId="0" borderId="1" xfId="3" applyBorder="1" applyAlignment="1">
      <alignment horizontal="center" vertical="center"/>
    </xf>
    <xf numFmtId="0" fontId="8" fillId="0" borderId="1" xfId="3" applyFont="1" applyBorder="1" applyAlignment="1">
      <alignment horizontal="center" vertical="center" shrinkToFit="1"/>
    </xf>
    <xf numFmtId="0" fontId="0" fillId="0" borderId="1" xfId="3" applyFont="1" applyBorder="1" applyAlignment="1">
      <alignment vertical="top" shrinkToFit="1"/>
    </xf>
    <xf numFmtId="0" fontId="0" fillId="0" borderId="1" xfId="3" applyFont="1" applyBorder="1" applyAlignment="1">
      <alignment vertical="center" shrinkToFit="1"/>
    </xf>
    <xf numFmtId="0" fontId="7" fillId="0" borderId="0" xfId="3" applyAlignment="1">
      <alignment vertical="center" shrinkToFit="1"/>
    </xf>
    <xf numFmtId="49" fontId="0" fillId="0" borderId="0" xfId="0" applyNumberFormat="1">
      <alignment vertical="center"/>
    </xf>
    <xf numFmtId="38" fontId="19" fillId="0" borderId="11" xfId="4" applyFont="1" applyBorder="1" applyAlignment="1" applyProtection="1">
      <alignment horizontal="right" vertical="center"/>
      <protection locked="0"/>
    </xf>
    <xf numFmtId="38" fontId="19" fillId="4" borderId="11" xfId="6" applyFont="1" applyFill="1" applyBorder="1" applyAlignment="1" applyProtection="1">
      <alignment horizontal="center" vertical="center"/>
    </xf>
    <xf numFmtId="38" fontId="19" fillId="0" borderId="11" xfId="4" applyFont="1" applyFill="1" applyBorder="1" applyAlignment="1" applyProtection="1">
      <alignment horizontal="right" vertical="center"/>
      <protection locked="0"/>
    </xf>
    <xf numFmtId="38" fontId="19" fillId="3" borderId="89" xfId="6" applyFont="1" applyFill="1" applyBorder="1" applyAlignment="1" applyProtection="1">
      <alignment horizontal="right" vertical="center"/>
    </xf>
    <xf numFmtId="38" fontId="19" fillId="0" borderId="12" xfId="4" applyFont="1" applyBorder="1" applyAlignment="1" applyProtection="1">
      <alignment horizontal="right" vertical="center"/>
      <protection locked="0"/>
    </xf>
    <xf numFmtId="38" fontId="19" fillId="4" borderId="12" xfId="6" applyFont="1" applyFill="1" applyBorder="1" applyAlignment="1" applyProtection="1">
      <alignment horizontal="center" vertical="center"/>
    </xf>
    <xf numFmtId="38" fontId="19" fillId="3" borderId="5" xfId="6" applyFont="1" applyFill="1" applyBorder="1" applyAlignment="1" applyProtection="1">
      <alignment horizontal="right" vertical="center"/>
    </xf>
    <xf numFmtId="38" fontId="19" fillId="4" borderId="18" xfId="6" applyFont="1" applyFill="1" applyBorder="1" applyAlignment="1" applyProtection="1">
      <alignment horizontal="center" vertical="center"/>
    </xf>
    <xf numFmtId="38" fontId="19" fillId="3" borderId="14" xfId="6" applyFont="1" applyFill="1" applyBorder="1" applyAlignment="1" applyProtection="1">
      <alignment horizontal="right" vertical="center"/>
    </xf>
    <xf numFmtId="38" fontId="19" fillId="0" borderId="81" xfId="6" applyFont="1" applyFill="1" applyBorder="1" applyAlignment="1" applyProtection="1">
      <alignment horizontal="right" vertical="center"/>
      <protection locked="0"/>
    </xf>
    <xf numFmtId="0" fontId="23" fillId="0" borderId="0" xfId="0" applyFont="1">
      <alignment vertical="center"/>
    </xf>
    <xf numFmtId="0" fontId="24" fillId="4" borderId="55" xfId="0" applyFont="1" applyFill="1" applyBorder="1" applyAlignment="1">
      <alignment horizontal="center" vertical="center" wrapText="1"/>
    </xf>
    <xf numFmtId="0" fontId="23" fillId="0" borderId="0" xfId="0" applyFont="1" applyAlignment="1">
      <alignment vertical="top"/>
    </xf>
    <xf numFmtId="0" fontId="14" fillId="0" borderId="0" xfId="0" applyFont="1">
      <alignment vertical="center"/>
    </xf>
    <xf numFmtId="0" fontId="14" fillId="0" borderId="0" xfId="0" applyFont="1" applyAlignment="1">
      <alignment horizontal="right" vertical="center" shrinkToFit="1"/>
    </xf>
    <xf numFmtId="0" fontId="14" fillId="0" borderId="0" xfId="0" applyFont="1" applyAlignment="1">
      <alignment vertical="center" shrinkToFit="1"/>
    </xf>
    <xf numFmtId="178" fontId="14" fillId="0" borderId="0" xfId="0" applyNumberFormat="1" applyFont="1" applyAlignment="1">
      <alignment horizontal="right" vertical="center" shrinkToFit="1"/>
    </xf>
    <xf numFmtId="178" fontId="14" fillId="0" borderId="0" xfId="0" applyNumberFormat="1" applyFont="1" applyAlignment="1">
      <alignment horizontal="right" shrinkToFit="1"/>
    </xf>
    <xf numFmtId="178" fontId="14" fillId="0" borderId="0" xfId="0" applyNumberFormat="1" applyFont="1">
      <alignment vertical="center"/>
    </xf>
    <xf numFmtId="188" fontId="14" fillId="0" borderId="0" xfId="0" applyNumberFormat="1" applyFont="1" applyAlignment="1">
      <alignment vertical="center" shrinkToFit="1"/>
    </xf>
    <xf numFmtId="178" fontId="14" fillId="0" borderId="0" xfId="4" applyNumberFormat="1" applyFont="1" applyBorder="1" applyAlignment="1">
      <alignment horizontal="center" vertical="center"/>
    </xf>
    <xf numFmtId="0" fontId="26" fillId="0" borderId="0" xfId="0" applyFont="1">
      <alignment vertical="center"/>
    </xf>
    <xf numFmtId="0" fontId="23" fillId="0" borderId="0" xfId="0" applyFont="1" applyAlignment="1">
      <alignment vertical="center" wrapText="1"/>
    </xf>
    <xf numFmtId="0" fontId="28" fillId="0" borderId="0" xfId="0" applyFont="1" applyAlignment="1">
      <alignment vertical="center" wrapText="1"/>
    </xf>
    <xf numFmtId="0" fontId="29" fillId="0" borderId="0" xfId="0" applyFont="1" applyAlignment="1">
      <alignment horizontal="center" vertical="top" wrapText="1"/>
    </xf>
    <xf numFmtId="0" fontId="29" fillId="0" borderId="0" xfId="0" applyFont="1" applyAlignment="1">
      <alignment vertical="top" shrinkToFit="1"/>
    </xf>
    <xf numFmtId="49" fontId="28" fillId="0" borderId="0" xfId="0" applyNumberFormat="1" applyFont="1">
      <alignment vertical="center"/>
    </xf>
    <xf numFmtId="0" fontId="14" fillId="0" borderId="0" xfId="0" applyFont="1" applyAlignment="1">
      <alignment vertical="top" wrapText="1"/>
    </xf>
    <xf numFmtId="0" fontId="24" fillId="0" borderId="0" xfId="0" applyFont="1" applyAlignment="1">
      <alignment vertical="center" wrapText="1"/>
    </xf>
    <xf numFmtId="0" fontId="23" fillId="0" borderId="0" xfId="0" applyFont="1" applyAlignment="1">
      <alignment horizontal="center" vertical="center"/>
    </xf>
    <xf numFmtId="0" fontId="28" fillId="0" borderId="0" xfId="0" applyFont="1">
      <alignment vertical="center"/>
    </xf>
    <xf numFmtId="0" fontId="14" fillId="0" borderId="0" xfId="0" applyFont="1" applyAlignment="1">
      <alignment vertical="center" wrapText="1"/>
    </xf>
    <xf numFmtId="0" fontId="14" fillId="5" borderId="56"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0" fillId="0" borderId="0" xfId="0" applyFont="1" applyAlignment="1">
      <alignment vertical="top" wrapText="1"/>
    </xf>
    <xf numFmtId="176" fontId="14" fillId="0" borderId="0" xfId="0" applyNumberFormat="1" applyFont="1">
      <alignment vertical="center"/>
    </xf>
    <xf numFmtId="0" fontId="33" fillId="0" borderId="0" xfId="0" applyFont="1" applyAlignment="1">
      <alignment vertical="center" wrapText="1"/>
    </xf>
    <xf numFmtId="0" fontId="23" fillId="0" borderId="0" xfId="0" applyFont="1" applyAlignment="1">
      <alignment vertical="top" wrapText="1"/>
    </xf>
    <xf numFmtId="0" fontId="36" fillId="0" borderId="0" xfId="0" applyFont="1">
      <alignment vertical="center"/>
    </xf>
    <xf numFmtId="0" fontId="29" fillId="0" borderId="0" xfId="0" applyFont="1">
      <alignment vertical="center"/>
    </xf>
    <xf numFmtId="0" fontId="23" fillId="0" borderId="0" xfId="0" applyFont="1" applyAlignment="1">
      <alignment vertical="center" shrinkToFit="1"/>
    </xf>
    <xf numFmtId="178" fontId="23" fillId="0" borderId="0" xfId="0" applyNumberFormat="1" applyFont="1" applyAlignment="1">
      <alignment horizontal="right" vertical="center" shrinkToFit="1"/>
    </xf>
    <xf numFmtId="178" fontId="23" fillId="0" borderId="0" xfId="0" applyNumberFormat="1" applyFont="1">
      <alignment vertical="center"/>
    </xf>
    <xf numFmtId="188" fontId="23" fillId="0" borderId="0" xfId="0" applyNumberFormat="1" applyFont="1" applyAlignment="1">
      <alignment vertical="center" shrinkToFit="1"/>
    </xf>
    <xf numFmtId="178" fontId="14" fillId="0" borderId="0" xfId="4" applyNumberFormat="1" applyFont="1" applyBorder="1" applyAlignment="1">
      <alignment vertical="center"/>
    </xf>
    <xf numFmtId="178" fontId="23" fillId="0" borderId="0" xfId="4" applyNumberFormat="1" applyFont="1" applyBorder="1" applyAlignment="1">
      <alignment vertical="center"/>
    </xf>
    <xf numFmtId="0" fontId="35" fillId="0" borderId="0" xfId="3" applyFont="1">
      <alignment vertical="center"/>
    </xf>
    <xf numFmtId="0" fontId="14" fillId="2" borderId="41" xfId="3" applyFont="1" applyFill="1" applyBorder="1">
      <alignment vertical="center"/>
    </xf>
    <xf numFmtId="0" fontId="30" fillId="2" borderId="75" xfId="3" applyFont="1" applyFill="1" applyBorder="1">
      <alignment vertical="center"/>
    </xf>
    <xf numFmtId="0" fontId="30" fillId="2" borderId="95" xfId="3" applyFont="1" applyFill="1" applyBorder="1" applyAlignment="1">
      <alignment vertical="center" shrinkToFit="1"/>
    </xf>
    <xf numFmtId="0" fontId="30" fillId="2" borderId="15" xfId="3" applyFont="1" applyFill="1" applyBorder="1">
      <alignment vertical="center"/>
    </xf>
    <xf numFmtId="0" fontId="30" fillId="2" borderId="36" xfId="3" applyFont="1" applyFill="1" applyBorder="1">
      <alignment vertical="center"/>
    </xf>
    <xf numFmtId="178" fontId="23" fillId="2" borderId="1" xfId="4" applyNumberFormat="1" applyFont="1" applyFill="1" applyBorder="1" applyAlignment="1">
      <alignment horizontal="center" vertical="center" shrinkToFit="1"/>
    </xf>
    <xf numFmtId="178" fontId="23" fillId="0" borderId="0" xfId="2" applyNumberFormat="1" applyFont="1" applyBorder="1" applyAlignment="1">
      <alignment vertical="center"/>
    </xf>
    <xf numFmtId="188" fontId="23" fillId="0" borderId="0" xfId="2" applyNumberFormat="1" applyFont="1" applyBorder="1" applyAlignment="1">
      <alignment vertical="center" shrinkToFit="1"/>
    </xf>
    <xf numFmtId="0" fontId="30" fillId="2" borderId="24" xfId="3" applyFont="1" applyFill="1" applyBorder="1">
      <alignment vertical="center"/>
    </xf>
    <xf numFmtId="178" fontId="14" fillId="3" borderId="43" xfId="4" applyNumberFormat="1" applyFont="1" applyFill="1" applyBorder="1" applyAlignment="1">
      <alignment horizontal="right" vertical="center" shrinkToFit="1"/>
    </xf>
    <xf numFmtId="178" fontId="31" fillId="0" borderId="0" xfId="2" applyNumberFormat="1" applyFont="1" applyBorder="1" applyAlignment="1">
      <alignment horizontal="left" vertical="center"/>
    </xf>
    <xf numFmtId="188" fontId="31" fillId="0" borderId="0" xfId="2" applyNumberFormat="1" applyFont="1" applyBorder="1" applyAlignment="1">
      <alignment horizontal="left" vertical="center" shrinkToFit="1"/>
    </xf>
    <xf numFmtId="178" fontId="14" fillId="3" borderId="42" xfId="4" applyNumberFormat="1" applyFont="1" applyFill="1" applyBorder="1" applyAlignment="1">
      <alignment horizontal="right" vertical="center" shrinkToFit="1"/>
    </xf>
    <xf numFmtId="0" fontId="14" fillId="5" borderId="41" xfId="3" applyFont="1" applyFill="1" applyBorder="1" applyAlignment="1">
      <alignment horizontal="left" vertical="center"/>
    </xf>
    <xf numFmtId="0" fontId="14" fillId="5" borderId="3" xfId="3" applyFont="1" applyFill="1" applyBorder="1">
      <alignment vertical="center"/>
    </xf>
    <xf numFmtId="0" fontId="14" fillId="5" borderId="95" xfId="0" applyFont="1" applyFill="1" applyBorder="1" applyAlignment="1">
      <alignment vertical="center" shrinkToFit="1"/>
    </xf>
    <xf numFmtId="0" fontId="14" fillId="5" borderId="15" xfId="3" applyFont="1" applyFill="1" applyBorder="1" applyAlignment="1">
      <alignment horizontal="left" vertical="center"/>
    </xf>
    <xf numFmtId="0" fontId="14" fillId="5" borderId="36" xfId="3" applyFont="1" applyFill="1" applyBorder="1" applyAlignment="1">
      <alignment horizontal="left" vertical="center"/>
    </xf>
    <xf numFmtId="178" fontId="14" fillId="3" borderId="55" xfId="4" applyNumberFormat="1" applyFont="1" applyFill="1" applyBorder="1" applyAlignment="1">
      <alignment horizontal="right" vertical="center" shrinkToFit="1"/>
    </xf>
    <xf numFmtId="0" fontId="14" fillId="5" borderId="86" xfId="3" applyFont="1" applyFill="1" applyBorder="1" applyAlignment="1">
      <alignment horizontal="left" vertical="center"/>
    </xf>
    <xf numFmtId="0" fontId="14" fillId="5" borderId="9" xfId="0" applyFont="1" applyFill="1" applyBorder="1">
      <alignment vertical="center"/>
    </xf>
    <xf numFmtId="0" fontId="14" fillId="5" borderId="30" xfId="3" applyFont="1" applyFill="1" applyBorder="1" applyAlignment="1">
      <alignment vertical="center" shrinkToFit="1"/>
    </xf>
    <xf numFmtId="0" fontId="14" fillId="5" borderId="49" xfId="3" applyFont="1" applyFill="1" applyBorder="1" applyAlignment="1">
      <alignment horizontal="left" vertical="center"/>
    </xf>
    <xf numFmtId="0" fontId="14" fillId="5" borderId="68" xfId="3" applyFont="1" applyFill="1" applyBorder="1" applyAlignment="1">
      <alignment horizontal="left" vertical="center"/>
    </xf>
    <xf numFmtId="178" fontId="14" fillId="0" borderId="0" xfId="2" applyNumberFormat="1" applyFont="1" applyFill="1" applyBorder="1" applyAlignment="1">
      <alignment vertical="center" shrinkToFit="1"/>
    </xf>
    <xf numFmtId="0" fontId="23" fillId="0" borderId="1" xfId="0" applyFont="1" applyBorder="1" applyAlignment="1">
      <alignment horizontal="center" vertical="center" shrinkToFit="1"/>
    </xf>
    <xf numFmtId="0" fontId="14" fillId="5" borderId="64" xfId="3" applyFont="1" applyFill="1" applyBorder="1" applyAlignment="1">
      <alignment horizontal="left" vertical="center"/>
    </xf>
    <xf numFmtId="0" fontId="14" fillId="5" borderId="10" xfId="0" applyFont="1" applyFill="1" applyBorder="1">
      <alignment vertical="center"/>
    </xf>
    <xf numFmtId="0" fontId="14" fillId="5" borderId="62" xfId="3" applyFont="1" applyFill="1" applyBorder="1" applyAlignment="1">
      <alignment vertical="center" shrinkToFit="1"/>
    </xf>
    <xf numFmtId="0" fontId="14" fillId="5" borderId="63" xfId="3" applyFont="1" applyFill="1" applyBorder="1" applyAlignment="1">
      <alignment horizontal="left" vertical="center"/>
    </xf>
    <xf numFmtId="0" fontId="14" fillId="5" borderId="67" xfId="3" applyFont="1" applyFill="1" applyBorder="1" applyAlignment="1">
      <alignment horizontal="left" vertical="center"/>
    </xf>
    <xf numFmtId="178" fontId="14" fillId="3" borderId="21" xfId="4" applyNumberFormat="1" applyFont="1" applyFill="1" applyBorder="1" applyAlignment="1">
      <alignment horizontal="right" vertical="center" shrinkToFit="1"/>
    </xf>
    <xf numFmtId="0" fontId="23" fillId="3" borderId="1" xfId="0" applyFont="1" applyFill="1" applyBorder="1" applyAlignment="1">
      <alignment horizontal="center" vertical="center"/>
    </xf>
    <xf numFmtId="0" fontId="14" fillId="5" borderId="39" xfId="3" applyFont="1" applyFill="1" applyBorder="1" applyAlignment="1">
      <alignment horizontal="left" vertical="center"/>
    </xf>
    <xf numFmtId="0" fontId="14" fillId="5" borderId="40" xfId="3" applyFont="1" applyFill="1" applyBorder="1">
      <alignment vertical="center"/>
    </xf>
    <xf numFmtId="0" fontId="14" fillId="5" borderId="51" xfId="0" applyFont="1" applyFill="1" applyBorder="1" applyAlignment="1">
      <alignment vertical="center" shrinkToFit="1"/>
    </xf>
    <xf numFmtId="0" fontId="14" fillId="5" borderId="38" xfId="3" applyFont="1" applyFill="1" applyBorder="1" applyAlignment="1">
      <alignment horizontal="left" vertical="center"/>
    </xf>
    <xf numFmtId="0" fontId="14" fillId="5" borderId="45" xfId="3" applyFont="1" applyFill="1" applyBorder="1" applyAlignment="1">
      <alignment horizontal="left" vertical="center"/>
    </xf>
    <xf numFmtId="178" fontId="14" fillId="3" borderId="1" xfId="4" applyNumberFormat="1" applyFont="1" applyFill="1" applyBorder="1" applyAlignment="1">
      <alignment horizontal="right" vertical="center" shrinkToFit="1"/>
    </xf>
    <xf numFmtId="0" fontId="30" fillId="2" borderId="56" xfId="3" applyFont="1" applyFill="1" applyBorder="1">
      <alignment vertical="center"/>
    </xf>
    <xf numFmtId="0" fontId="30" fillId="0" borderId="0" xfId="3" applyFont="1">
      <alignment vertical="center"/>
    </xf>
    <xf numFmtId="0" fontId="14" fillId="0" borderId="0" xfId="3" applyFont="1">
      <alignment vertical="center"/>
    </xf>
    <xf numFmtId="0" fontId="30" fillId="0" borderId="0" xfId="3" applyFont="1" applyAlignment="1">
      <alignment vertical="center" shrinkToFit="1"/>
    </xf>
    <xf numFmtId="0" fontId="30" fillId="0" borderId="0" xfId="3" applyFont="1" applyAlignment="1">
      <alignment horizontal="left" vertical="center"/>
    </xf>
    <xf numFmtId="178" fontId="23" fillId="0" borderId="0" xfId="4" applyNumberFormat="1" applyFont="1" applyFill="1" applyBorder="1" applyAlignment="1">
      <alignment horizontal="right" vertical="center" shrinkToFit="1"/>
    </xf>
    <xf numFmtId="178" fontId="31" fillId="0" borderId="0" xfId="2" applyNumberFormat="1" applyFont="1" applyFill="1" applyBorder="1" applyAlignment="1">
      <alignment horizontal="left" vertical="center"/>
    </xf>
    <xf numFmtId="188" fontId="31" fillId="0" borderId="0" xfId="2" applyNumberFormat="1" applyFont="1" applyFill="1" applyBorder="1" applyAlignment="1">
      <alignment horizontal="left" vertical="center" shrinkToFit="1"/>
    </xf>
    <xf numFmtId="178" fontId="23" fillId="0" borderId="0" xfId="4" applyNumberFormat="1" applyFont="1" applyFill="1" applyBorder="1" applyAlignment="1">
      <alignment vertical="center"/>
    </xf>
    <xf numFmtId="0" fontId="30" fillId="0" borderId="0" xfId="3" applyFont="1" applyAlignment="1">
      <alignment horizontal="left" vertical="center" shrinkToFit="1"/>
    </xf>
    <xf numFmtId="178" fontId="23" fillId="0" borderId="0" xfId="2" applyNumberFormat="1" applyFont="1" applyFill="1" applyBorder="1" applyAlignment="1">
      <alignment vertical="center"/>
    </xf>
    <xf numFmtId="177" fontId="31" fillId="0" borderId="0" xfId="2" applyNumberFormat="1" applyFont="1" applyBorder="1" applyAlignment="1">
      <alignment horizontal="left" vertical="center" wrapText="1"/>
    </xf>
    <xf numFmtId="178" fontId="31" fillId="0" borderId="0" xfId="2" applyNumberFormat="1" applyFont="1" applyBorder="1" applyAlignment="1">
      <alignment horizontal="left" vertical="center" shrinkToFit="1"/>
    </xf>
    <xf numFmtId="178" fontId="31" fillId="0" borderId="0" xfId="2" applyNumberFormat="1" applyFont="1" applyBorder="1" applyAlignment="1">
      <alignment horizontal="left" vertical="center" wrapText="1"/>
    </xf>
    <xf numFmtId="0" fontId="26" fillId="0" borderId="0" xfId="3" applyFont="1">
      <alignment vertical="center"/>
    </xf>
    <xf numFmtId="0" fontId="23" fillId="2" borderId="1" xfId="0" applyFont="1" applyFill="1" applyBorder="1" applyAlignment="1">
      <alignment horizontal="center" vertical="center" shrinkToFit="1"/>
    </xf>
    <xf numFmtId="178" fontId="23" fillId="2" borderId="1" xfId="0" applyNumberFormat="1" applyFont="1" applyFill="1" applyBorder="1" applyAlignment="1">
      <alignment horizontal="center" vertical="center" shrinkToFit="1"/>
    </xf>
    <xf numFmtId="188" fontId="23" fillId="2" borderId="1" xfId="0" applyNumberFormat="1" applyFont="1" applyFill="1" applyBorder="1" applyAlignment="1">
      <alignment horizontal="center" vertical="center" shrinkToFit="1"/>
    </xf>
    <xf numFmtId="0" fontId="14" fillId="2" borderId="29" xfId="0" applyFont="1" applyFill="1" applyBorder="1">
      <alignment vertical="center"/>
    </xf>
    <xf numFmtId="0" fontId="23" fillId="2" borderId="15" xfId="0" applyFont="1" applyFill="1" applyBorder="1" applyAlignment="1">
      <alignment horizontal="center" vertical="center" shrinkToFit="1"/>
    </xf>
    <xf numFmtId="178" fontId="23" fillId="2" borderId="15" xfId="0" applyNumberFormat="1" applyFont="1" applyFill="1" applyBorder="1" applyAlignment="1">
      <alignment horizontal="center" vertical="center" shrinkToFit="1"/>
    </xf>
    <xf numFmtId="188" fontId="23" fillId="2" borderId="15" xfId="0" applyNumberFormat="1" applyFont="1" applyFill="1" applyBorder="1" applyAlignment="1">
      <alignment horizontal="right" vertical="center" shrinkToFit="1"/>
    </xf>
    <xf numFmtId="178" fontId="23" fillId="2" borderId="15" xfId="0" applyNumberFormat="1" applyFont="1" applyFill="1" applyBorder="1" applyAlignment="1">
      <alignment horizontal="right" vertical="center" shrinkToFit="1"/>
    </xf>
    <xf numFmtId="178" fontId="14" fillId="2" borderId="15" xfId="4" applyNumberFormat="1" applyFont="1" applyFill="1" applyBorder="1" applyAlignment="1">
      <alignment horizontal="right" vertical="center" shrinkToFit="1"/>
    </xf>
    <xf numFmtId="0" fontId="23" fillId="2" borderId="36" xfId="0" applyFont="1" applyFill="1" applyBorder="1" applyAlignment="1">
      <alignment horizontal="center" vertical="center" shrinkToFit="1"/>
    </xf>
    <xf numFmtId="0" fontId="14" fillId="4" borderId="29" xfId="0" applyFont="1" applyFill="1" applyBorder="1">
      <alignment vertical="center"/>
    </xf>
    <xf numFmtId="0" fontId="14" fillId="4" borderId="15" xfId="0" applyFont="1" applyFill="1" applyBorder="1">
      <alignment vertical="center"/>
    </xf>
    <xf numFmtId="0" fontId="14" fillId="4" borderId="15" xfId="0" applyFont="1" applyFill="1" applyBorder="1" applyAlignment="1">
      <alignment vertical="center" shrinkToFit="1"/>
    </xf>
    <xf numFmtId="178" fontId="14" fillId="4" borderId="15" xfId="0" applyNumberFormat="1" applyFont="1" applyFill="1" applyBorder="1" applyAlignment="1">
      <alignment vertical="center" shrinkToFit="1"/>
    </xf>
    <xf numFmtId="178" fontId="14" fillId="4" borderId="15" xfId="0" applyNumberFormat="1" applyFont="1" applyFill="1" applyBorder="1">
      <alignment vertical="center"/>
    </xf>
    <xf numFmtId="188" fontId="14" fillId="4" borderId="15" xfId="0" applyNumberFormat="1" applyFont="1" applyFill="1" applyBorder="1" applyAlignment="1">
      <alignment horizontal="right" vertical="center" shrinkToFit="1"/>
    </xf>
    <xf numFmtId="178" fontId="14" fillId="4" borderId="15" xfId="0" applyNumberFormat="1" applyFont="1" applyFill="1" applyBorder="1" applyAlignment="1">
      <alignment horizontal="right" vertical="center"/>
    </xf>
    <xf numFmtId="178" fontId="14" fillId="4" borderId="15" xfId="4" applyNumberFormat="1" applyFont="1" applyFill="1" applyBorder="1" applyAlignment="1">
      <alignment horizontal="right" vertical="center"/>
    </xf>
    <xf numFmtId="0" fontId="14" fillId="4" borderId="36" xfId="0" applyFont="1" applyFill="1" applyBorder="1">
      <alignment vertical="center"/>
    </xf>
    <xf numFmtId="0" fontId="14" fillId="4" borderId="16" xfId="0" applyFont="1" applyFill="1" applyBorder="1">
      <alignment vertical="center"/>
    </xf>
    <xf numFmtId="0" fontId="14" fillId="0" borderId="0" xfId="0" applyFont="1" applyAlignment="1" applyProtection="1">
      <alignment vertical="center" shrinkToFit="1"/>
      <protection locked="0"/>
    </xf>
    <xf numFmtId="178" fontId="14" fillId="0" borderId="3" xfId="0" applyNumberFormat="1" applyFont="1" applyBorder="1" applyAlignment="1" applyProtection="1">
      <alignment horizontal="right" vertical="center" shrinkToFit="1"/>
      <protection locked="0"/>
    </xf>
    <xf numFmtId="178" fontId="14" fillId="0" borderId="3" xfId="0" applyNumberFormat="1" applyFont="1" applyBorder="1" applyAlignment="1" applyProtection="1">
      <alignment vertical="center" shrinkToFit="1"/>
      <protection locked="0"/>
    </xf>
    <xf numFmtId="188" fontId="14" fillId="0" borderId="3" xfId="0" applyNumberFormat="1" applyFont="1" applyBorder="1" applyAlignment="1" applyProtection="1">
      <alignment horizontal="right" vertical="center" shrinkToFit="1"/>
      <protection locked="0"/>
    </xf>
    <xf numFmtId="178" fontId="14" fillId="3" borderId="8" xfId="0" applyNumberFormat="1" applyFont="1" applyFill="1" applyBorder="1" applyAlignment="1">
      <alignment horizontal="right" vertical="center" shrinkToFit="1"/>
    </xf>
    <xf numFmtId="178" fontId="14" fillId="3" borderId="55" xfId="4" applyNumberFormat="1" applyFont="1" applyFill="1" applyBorder="1" applyAlignment="1">
      <alignment horizontal="right" vertical="center"/>
    </xf>
    <xf numFmtId="178" fontId="14" fillId="0" borderId="12" xfId="0" applyNumberFormat="1" applyFont="1" applyBorder="1" applyAlignment="1" applyProtection="1">
      <alignment horizontal="right" vertical="center" shrinkToFit="1"/>
      <protection locked="0"/>
    </xf>
    <xf numFmtId="178" fontId="14" fillId="0" borderId="12" xfId="0" applyNumberFormat="1" applyFont="1" applyBorder="1" applyAlignment="1" applyProtection="1">
      <alignment vertical="center" shrinkToFit="1"/>
      <protection locked="0"/>
    </xf>
    <xf numFmtId="188" fontId="14" fillId="0" borderId="12" xfId="0" applyNumberFormat="1" applyFont="1" applyBorder="1" applyAlignment="1" applyProtection="1">
      <alignment horizontal="right" vertical="center" shrinkToFit="1"/>
      <protection locked="0"/>
    </xf>
    <xf numFmtId="178" fontId="14" fillId="3" borderId="9" xfId="0" applyNumberFormat="1" applyFont="1" applyFill="1" applyBorder="1" applyAlignment="1">
      <alignment horizontal="right" vertical="center" shrinkToFit="1"/>
    </xf>
    <xf numFmtId="178" fontId="14" fillId="3" borderId="24" xfId="4" applyNumberFormat="1" applyFont="1" applyFill="1" applyBorder="1" applyAlignment="1">
      <alignment horizontal="right" vertical="center"/>
    </xf>
    <xf numFmtId="0" fontId="23" fillId="0" borderId="80" xfId="0" applyFont="1" applyBorder="1" applyAlignment="1" applyProtection="1">
      <alignment horizontal="center" vertical="center" shrinkToFit="1"/>
      <protection locked="0"/>
    </xf>
    <xf numFmtId="178" fontId="23" fillId="0" borderId="0" xfId="0" applyNumberFormat="1" applyFont="1" applyAlignment="1">
      <alignment horizontal="center" vertical="center"/>
    </xf>
    <xf numFmtId="0" fontId="14" fillId="4" borderId="17" xfId="0" applyFont="1" applyFill="1" applyBorder="1">
      <alignment vertical="center"/>
    </xf>
    <xf numFmtId="0" fontId="14" fillId="0" borderId="25" xfId="0" applyFont="1" applyBorder="1" applyAlignment="1" applyProtection="1">
      <alignment vertical="center" shrinkToFit="1"/>
      <protection locked="0"/>
    </xf>
    <xf numFmtId="178" fontId="14" fillId="0" borderId="13" xfId="0" applyNumberFormat="1" applyFont="1" applyBorder="1" applyAlignment="1" applyProtection="1">
      <alignment horizontal="right" vertical="center" shrinkToFit="1"/>
      <protection locked="0"/>
    </xf>
    <xf numFmtId="178" fontId="14" fillId="0" borderId="13" xfId="0" applyNumberFormat="1" applyFont="1" applyBorder="1" applyAlignment="1" applyProtection="1">
      <alignment vertical="center" shrinkToFit="1"/>
      <protection locked="0"/>
    </xf>
    <xf numFmtId="188" fontId="14" fillId="0" borderId="13" xfId="0" applyNumberFormat="1" applyFont="1" applyBorder="1" applyAlignment="1" applyProtection="1">
      <alignment horizontal="right" vertical="center" shrinkToFit="1"/>
      <protection locked="0"/>
    </xf>
    <xf numFmtId="178" fontId="14" fillId="3" borderId="10" xfId="0" applyNumberFormat="1" applyFont="1" applyFill="1" applyBorder="1" applyAlignment="1">
      <alignment horizontal="right" vertical="center" shrinkToFit="1"/>
    </xf>
    <xf numFmtId="178" fontId="14" fillId="3" borderId="56" xfId="4" applyNumberFormat="1" applyFont="1" applyFill="1" applyBorder="1" applyAlignment="1">
      <alignment horizontal="right" vertical="center"/>
    </xf>
    <xf numFmtId="0" fontId="23" fillId="0" borderId="67" xfId="0" applyFont="1" applyBorder="1" applyAlignment="1" applyProtection="1">
      <alignment horizontal="center" vertical="center" shrinkToFit="1"/>
      <protection locked="0"/>
    </xf>
    <xf numFmtId="0" fontId="14" fillId="0" borderId="0" xfId="0" applyFont="1" applyAlignment="1">
      <alignment vertical="center" textRotation="255"/>
    </xf>
    <xf numFmtId="178" fontId="23" fillId="0" borderId="0" xfId="0" applyNumberFormat="1" applyFont="1" applyAlignment="1">
      <alignment vertical="center" shrinkToFit="1"/>
    </xf>
    <xf numFmtId="0" fontId="14" fillId="0" borderId="68" xfId="0" applyFont="1" applyBorder="1" applyAlignment="1" applyProtection="1">
      <alignment horizontal="center" vertical="center" shrinkToFit="1"/>
      <protection locked="0"/>
    </xf>
    <xf numFmtId="178" fontId="14" fillId="3" borderId="1" xfId="0" applyNumberFormat="1" applyFont="1" applyFill="1" applyBorder="1">
      <alignment vertical="center"/>
    </xf>
    <xf numFmtId="0" fontId="14" fillId="0" borderId="80" xfId="0" applyFont="1" applyBorder="1" applyAlignment="1" applyProtection="1">
      <alignment horizontal="center" vertical="center" shrinkToFit="1"/>
      <protection locked="0"/>
    </xf>
    <xf numFmtId="178" fontId="14" fillId="0" borderId="3" xfId="0" applyNumberFormat="1" applyFont="1" applyBorder="1" applyAlignment="1" applyProtection="1">
      <alignment horizontal="right" vertical="center"/>
      <protection locked="0"/>
    </xf>
    <xf numFmtId="178" fontId="14" fillId="0" borderId="3" xfId="0" applyNumberFormat="1" applyFont="1" applyBorder="1" applyProtection="1">
      <alignment vertical="center"/>
      <protection locked="0"/>
    </xf>
    <xf numFmtId="178" fontId="14" fillId="0" borderId="12" xfId="0" applyNumberFormat="1" applyFont="1" applyBorder="1" applyAlignment="1" applyProtection="1">
      <alignment horizontal="right" vertical="center"/>
      <protection locked="0"/>
    </xf>
    <xf numFmtId="178" fontId="14" fillId="0" borderId="12" xfId="0" applyNumberFormat="1" applyFont="1" applyBorder="1" applyProtection="1">
      <alignment vertical="center"/>
      <protection locked="0"/>
    </xf>
    <xf numFmtId="0" fontId="38" fillId="0" borderId="0" xfId="0" applyFont="1">
      <alignment vertical="center"/>
    </xf>
    <xf numFmtId="0" fontId="38" fillId="0" borderId="0" xfId="0" applyFont="1" applyAlignment="1">
      <alignment vertical="center" shrinkToFit="1"/>
    </xf>
    <xf numFmtId="0" fontId="39" fillId="0" borderId="0" xfId="0" applyFont="1" applyProtection="1">
      <alignment vertical="center"/>
      <protection locked="0"/>
    </xf>
    <xf numFmtId="38" fontId="38" fillId="0" borderId="74" xfId="0" applyNumberFormat="1" applyFont="1" applyBorder="1" applyAlignment="1" applyProtection="1">
      <alignment horizontal="right" vertical="center" shrinkToFit="1"/>
      <protection locked="0"/>
    </xf>
    <xf numFmtId="38" fontId="38" fillId="0" borderId="81" xfId="0" applyNumberFormat="1" applyFont="1" applyBorder="1" applyAlignment="1" applyProtection="1">
      <alignment horizontal="right" vertical="center" shrinkToFit="1"/>
      <protection locked="0"/>
    </xf>
    <xf numFmtId="38" fontId="38" fillId="0" borderId="81" xfId="4" applyFont="1" applyFill="1" applyBorder="1" applyAlignment="1" applyProtection="1">
      <alignment horizontal="right" vertical="center" shrinkToFit="1"/>
      <protection locked="0"/>
    </xf>
    <xf numFmtId="38" fontId="38" fillId="0" borderId="82" xfId="4" applyFont="1" applyFill="1" applyBorder="1" applyAlignment="1" applyProtection="1">
      <alignment horizontal="right" vertical="center" shrinkToFit="1"/>
      <protection locked="0"/>
    </xf>
    <xf numFmtId="38" fontId="38" fillId="0" borderId="74" xfId="4" applyFont="1" applyFill="1" applyBorder="1" applyAlignment="1" applyProtection="1">
      <alignment horizontal="right" vertical="center" shrinkToFit="1"/>
      <protection locked="0"/>
    </xf>
    <xf numFmtId="180" fontId="38" fillId="3" borderId="7" xfId="4" applyNumberFormat="1" applyFont="1" applyFill="1" applyBorder="1" applyAlignment="1" applyProtection="1">
      <alignment horizontal="right" vertical="center"/>
    </xf>
    <xf numFmtId="38" fontId="38" fillId="4" borderId="5" xfId="4" applyFont="1" applyFill="1" applyBorder="1" applyAlignment="1" applyProtection="1">
      <alignment horizontal="center" vertical="center" wrapText="1"/>
    </xf>
    <xf numFmtId="38" fontId="38" fillId="4" borderId="12" xfId="4" applyFont="1" applyFill="1" applyBorder="1" applyAlignment="1" applyProtection="1">
      <alignment horizontal="center" vertical="center"/>
    </xf>
    <xf numFmtId="185" fontId="38" fillId="3" borderId="5" xfId="4" applyNumberFormat="1" applyFont="1" applyFill="1" applyBorder="1" applyAlignment="1" applyProtection="1">
      <alignment horizontal="right" vertical="center"/>
    </xf>
    <xf numFmtId="185" fontId="38" fillId="3" borderId="12" xfId="4" applyNumberFormat="1" applyFont="1" applyFill="1" applyBorder="1" applyAlignment="1" applyProtection="1">
      <alignment horizontal="right" vertical="center"/>
    </xf>
    <xf numFmtId="38" fontId="38" fillId="0" borderId="5" xfId="4" applyFont="1" applyFill="1" applyBorder="1" applyAlignment="1" applyProtection="1">
      <alignment horizontal="right" vertical="center"/>
      <protection locked="0"/>
    </xf>
    <xf numFmtId="185" fontId="38" fillId="3" borderId="13" xfId="4" applyNumberFormat="1" applyFont="1" applyFill="1" applyBorder="1" applyAlignment="1" applyProtection="1">
      <alignment horizontal="right" vertical="center"/>
    </xf>
    <xf numFmtId="185" fontId="38" fillId="3" borderId="7" xfId="4" applyNumberFormat="1" applyFont="1" applyFill="1" applyBorder="1" applyAlignment="1" applyProtection="1">
      <alignment horizontal="right" vertical="center"/>
    </xf>
    <xf numFmtId="181" fontId="38" fillId="0" borderId="47" xfId="0" applyNumberFormat="1" applyFont="1" applyBorder="1" applyAlignment="1" applyProtection="1">
      <alignment horizontal="center" vertical="center" shrinkToFit="1"/>
      <protection locked="0"/>
    </xf>
    <xf numFmtId="0" fontId="38" fillId="0" borderId="47" xfId="0" applyFont="1" applyBorder="1" applyAlignment="1" applyProtection="1">
      <alignment horizontal="center" vertical="center" shrinkToFit="1"/>
      <protection locked="0"/>
    </xf>
    <xf numFmtId="38" fontId="38" fillId="0" borderId="82" xfId="0" applyNumberFormat="1" applyFont="1" applyBorder="1" applyAlignment="1" applyProtection="1">
      <alignment horizontal="right" vertical="center" shrinkToFit="1"/>
      <protection locked="0"/>
    </xf>
    <xf numFmtId="0" fontId="14" fillId="0" borderId="0" xfId="0" applyFont="1" applyAlignment="1">
      <alignment horizontal="left" vertical="center" wrapText="1"/>
    </xf>
    <xf numFmtId="0" fontId="14" fillId="4" borderId="1" xfId="0" applyFont="1" applyFill="1" applyBorder="1" applyAlignment="1">
      <alignment horizontal="center" vertical="center"/>
    </xf>
    <xf numFmtId="0" fontId="22" fillId="0" borderId="0" xfId="0" applyFont="1" applyAlignment="1">
      <alignment vertical="center" wrapText="1"/>
    </xf>
    <xf numFmtId="0" fontId="41" fillId="0" borderId="0" xfId="0" applyFont="1">
      <alignment vertical="center"/>
    </xf>
    <xf numFmtId="38" fontId="42" fillId="4" borderId="14" xfId="6" applyFont="1" applyFill="1" applyBorder="1" applyAlignment="1" applyProtection="1">
      <alignment horizontal="center" vertical="center" wrapText="1"/>
    </xf>
    <xf numFmtId="178" fontId="22" fillId="3" borderId="92" xfId="0" applyNumberFormat="1" applyFont="1" applyFill="1" applyBorder="1" applyAlignment="1">
      <alignment vertical="center" shrinkToFit="1"/>
    </xf>
    <xf numFmtId="178" fontId="22" fillId="3" borderId="103" xfId="0" applyNumberFormat="1" applyFont="1" applyFill="1" applyBorder="1" applyAlignment="1">
      <alignment vertical="center" shrinkToFit="1"/>
    </xf>
    <xf numFmtId="185" fontId="38" fillId="0" borderId="12" xfId="4" applyNumberFormat="1" applyFont="1" applyFill="1" applyBorder="1" applyAlignment="1" applyProtection="1">
      <alignment horizontal="center" vertical="center"/>
      <protection locked="0"/>
    </xf>
    <xf numFmtId="0" fontId="43" fillId="0" borderId="0" xfId="0" applyFont="1">
      <alignment vertical="center"/>
    </xf>
    <xf numFmtId="191" fontId="34" fillId="3" borderId="68" xfId="0" applyNumberFormat="1" applyFont="1" applyFill="1" applyBorder="1" applyAlignment="1">
      <alignment vertical="center" shrinkToFit="1"/>
    </xf>
    <xf numFmtId="191" fontId="34" fillId="3" borderId="80" xfId="0" applyNumberFormat="1" applyFont="1" applyFill="1" applyBorder="1" applyAlignment="1">
      <alignment vertical="center" shrinkToFit="1"/>
    </xf>
    <xf numFmtId="191" fontId="34" fillId="3" borderId="34" xfId="0" applyNumberFormat="1" applyFont="1" applyFill="1" applyBorder="1" applyAlignment="1">
      <alignment vertical="center" shrinkToFit="1"/>
    </xf>
    <xf numFmtId="191" fontId="34" fillId="3" borderId="102" xfId="0" applyNumberFormat="1" applyFont="1" applyFill="1" applyBorder="1" applyAlignment="1">
      <alignment vertical="center" shrinkToFit="1"/>
    </xf>
    <xf numFmtId="0" fontId="14" fillId="0" borderId="3" xfId="0" applyFont="1" applyBorder="1" applyAlignment="1" applyProtection="1">
      <alignment vertical="center" wrapText="1" shrinkToFit="1"/>
      <protection locked="0"/>
    </xf>
    <xf numFmtId="0" fontId="14" fillId="0" borderId="12" xfId="0" applyFont="1" applyBorder="1" applyAlignment="1" applyProtection="1">
      <alignment vertical="center" wrapText="1" shrinkToFit="1"/>
      <protection locked="0"/>
    </xf>
    <xf numFmtId="0" fontId="14" fillId="0" borderId="13" xfId="0" applyFont="1" applyBorder="1" applyAlignment="1" applyProtection="1">
      <alignment vertical="center" wrapText="1" shrinkToFit="1"/>
      <protection locked="0"/>
    </xf>
    <xf numFmtId="0" fontId="44" fillId="0" borderId="0" xfId="0" applyFont="1">
      <alignment vertical="center"/>
    </xf>
    <xf numFmtId="49" fontId="44" fillId="0" borderId="0" xfId="0" applyNumberFormat="1" applyFont="1">
      <alignment vertical="center"/>
    </xf>
    <xf numFmtId="0" fontId="45" fillId="0" borderId="0" xfId="0" applyFont="1" applyAlignment="1">
      <alignment vertical="top" wrapText="1"/>
    </xf>
    <xf numFmtId="0" fontId="46" fillId="0" borderId="0" xfId="0" applyFont="1" applyAlignment="1">
      <alignment horizontal="left" vertical="top" wrapText="1"/>
    </xf>
    <xf numFmtId="0" fontId="47" fillId="0" borderId="0" xfId="0" applyFont="1" applyAlignment="1">
      <alignment vertical="top"/>
    </xf>
    <xf numFmtId="49" fontId="14" fillId="0" borderId="1" xfId="0" applyNumberFormat="1" applyFont="1" applyBorder="1" applyAlignment="1" applyProtection="1">
      <alignment horizontal="center" vertical="center"/>
      <protection locked="0"/>
    </xf>
    <xf numFmtId="0" fontId="23" fillId="4" borderId="40" xfId="0" applyFont="1" applyFill="1" applyBorder="1">
      <alignment vertical="center"/>
    </xf>
    <xf numFmtId="178" fontId="22" fillId="3" borderId="49" xfId="0" applyNumberFormat="1" applyFont="1" applyFill="1" applyBorder="1" applyAlignment="1">
      <alignment vertical="center" shrinkToFit="1"/>
    </xf>
    <xf numFmtId="178" fontId="22" fillId="3" borderId="33" xfId="0" applyNumberFormat="1" applyFont="1" applyFill="1" applyBorder="1" applyAlignment="1">
      <alignment vertical="center" shrinkToFit="1"/>
    </xf>
    <xf numFmtId="178" fontId="22" fillId="3" borderId="116" xfId="0" applyNumberFormat="1" applyFont="1" applyFill="1" applyBorder="1" applyAlignment="1">
      <alignment vertical="center" shrinkToFit="1"/>
    </xf>
    <xf numFmtId="178" fontId="22" fillId="3" borderId="117" xfId="0" applyNumberFormat="1" applyFont="1" applyFill="1" applyBorder="1" applyAlignment="1">
      <alignment vertical="center" shrinkToFit="1"/>
    </xf>
    <xf numFmtId="0" fontId="14" fillId="5" borderId="121" xfId="0" applyFont="1" applyFill="1" applyBorder="1" applyAlignment="1">
      <alignment horizontal="center" vertical="center"/>
    </xf>
    <xf numFmtId="0" fontId="14" fillId="5" borderId="130" xfId="0" applyFont="1" applyFill="1" applyBorder="1" applyAlignment="1">
      <alignment horizontal="center" vertical="center"/>
    </xf>
    <xf numFmtId="0" fontId="22" fillId="4" borderId="135" xfId="0" applyFont="1" applyFill="1" applyBorder="1" applyAlignment="1">
      <alignment horizontal="center" vertical="center"/>
    </xf>
    <xf numFmtId="0" fontId="22" fillId="4" borderId="141" xfId="0" applyFont="1" applyFill="1" applyBorder="1" applyAlignment="1">
      <alignment horizontal="center" vertical="center" wrapText="1"/>
    </xf>
    <xf numFmtId="0" fontId="14" fillId="5" borderId="56" xfId="0" applyFont="1" applyFill="1" applyBorder="1" applyAlignment="1">
      <alignment horizontal="center" vertical="center"/>
    </xf>
    <xf numFmtId="0" fontId="30" fillId="5" borderId="130" xfId="0" applyFont="1" applyFill="1" applyBorder="1" applyAlignment="1">
      <alignment horizontal="center" vertical="center" wrapText="1"/>
    </xf>
    <xf numFmtId="0" fontId="14" fillId="0" borderId="143" xfId="0" applyFont="1" applyBorder="1" applyAlignment="1">
      <alignment vertical="center" textRotation="255"/>
    </xf>
    <xf numFmtId="0" fontId="32" fillId="5" borderId="144" xfId="0" applyFont="1" applyFill="1" applyBorder="1" applyAlignment="1">
      <alignment horizontal="center" vertical="center"/>
    </xf>
    <xf numFmtId="185" fontId="22" fillId="3" borderId="71" xfId="0" applyNumberFormat="1" applyFont="1" applyFill="1" applyBorder="1" applyAlignment="1">
      <alignment vertical="center" shrinkToFit="1"/>
    </xf>
    <xf numFmtId="14" fontId="14" fillId="3" borderId="45" xfId="0" applyNumberFormat="1" applyFont="1" applyFill="1" applyBorder="1" applyAlignment="1">
      <alignment horizontal="center" vertical="center" wrapText="1"/>
    </xf>
    <xf numFmtId="0" fontId="23" fillId="4" borderId="13" xfId="0" applyFont="1" applyFill="1" applyBorder="1" applyAlignment="1">
      <alignment horizontal="center" vertical="center"/>
    </xf>
    <xf numFmtId="0" fontId="14" fillId="4" borderId="13" xfId="0" applyFont="1" applyFill="1" applyBorder="1" applyAlignment="1">
      <alignment horizontal="center" vertical="center"/>
    </xf>
    <xf numFmtId="0" fontId="23" fillId="4" borderId="0" xfId="0" applyFont="1" applyFill="1" applyAlignment="1">
      <alignment horizontal="center" vertical="center"/>
    </xf>
    <xf numFmtId="183" fontId="14" fillId="4" borderId="63" xfId="0" applyNumberFormat="1" applyFont="1" applyFill="1" applyBorder="1" applyAlignment="1">
      <alignment horizontal="right" vertical="top" shrinkToFit="1"/>
    </xf>
    <xf numFmtId="0" fontId="14" fillId="4" borderId="40" xfId="0" applyFont="1" applyFill="1" applyBorder="1" applyAlignment="1">
      <alignment horizontal="center" vertical="center" wrapText="1"/>
    </xf>
    <xf numFmtId="183" fontId="23" fillId="4" borderId="62" xfId="0" applyNumberFormat="1" applyFont="1" applyFill="1" applyBorder="1" applyAlignment="1">
      <alignment horizontal="center" vertical="top" shrinkToFit="1"/>
    </xf>
    <xf numFmtId="183" fontId="23" fillId="4" borderId="63" xfId="0" applyNumberFormat="1" applyFont="1" applyFill="1" applyBorder="1" applyAlignment="1">
      <alignment horizontal="center" vertical="top" shrinkToFit="1"/>
    </xf>
    <xf numFmtId="192" fontId="14" fillId="3" borderId="13" xfId="0" applyNumberFormat="1" applyFont="1" applyFill="1" applyBorder="1" applyAlignment="1">
      <alignment horizontal="center" vertical="center" shrinkToFit="1"/>
    </xf>
    <xf numFmtId="190" fontId="14" fillId="3" borderId="13" xfId="0" applyNumberFormat="1" applyFont="1" applyFill="1" applyBorder="1" applyAlignment="1">
      <alignment horizontal="center" vertical="center" shrinkToFit="1"/>
    </xf>
    <xf numFmtId="192" fontId="14" fillId="0" borderId="50" xfId="0" applyNumberFormat="1" applyFont="1" applyBorder="1" applyAlignment="1" applyProtection="1">
      <alignment horizontal="center" vertical="center" shrinkToFit="1"/>
      <protection locked="0"/>
    </xf>
    <xf numFmtId="184" fontId="14" fillId="0" borderId="8" xfId="0" applyNumberFormat="1" applyFont="1" applyBorder="1" applyAlignment="1" applyProtection="1">
      <alignment horizontal="right" vertical="center" shrinkToFit="1"/>
      <protection locked="0"/>
    </xf>
    <xf numFmtId="192" fontId="14" fillId="0" borderId="47" xfId="0" applyNumberFormat="1" applyFont="1" applyBorder="1" applyAlignment="1" applyProtection="1">
      <alignment horizontal="center" vertical="center" shrinkToFit="1"/>
      <protection locked="0"/>
    </xf>
    <xf numFmtId="184" fontId="14" fillId="0" borderId="9" xfId="0" applyNumberFormat="1" applyFont="1" applyBorder="1" applyAlignment="1" applyProtection="1">
      <alignment horizontal="right" vertical="center" shrinkToFit="1"/>
      <protection locked="0"/>
    </xf>
    <xf numFmtId="178" fontId="14" fillId="4" borderId="15" xfId="0" applyNumberFormat="1" applyFont="1" applyFill="1" applyBorder="1" applyAlignment="1">
      <alignment horizontal="right" vertical="center" shrinkToFit="1"/>
    </xf>
    <xf numFmtId="178" fontId="14" fillId="4" borderId="15" xfId="4" applyNumberFormat="1" applyFont="1" applyFill="1" applyBorder="1" applyAlignment="1" applyProtection="1">
      <alignment horizontal="right" vertical="center"/>
    </xf>
    <xf numFmtId="0" fontId="54" fillId="0" borderId="0" xfId="0" applyFont="1">
      <alignment vertical="center"/>
    </xf>
    <xf numFmtId="0" fontId="38" fillId="0" borderId="0" xfId="0" applyFont="1" applyAlignment="1"/>
    <xf numFmtId="0" fontId="38" fillId="0" borderId="25" xfId="0" applyFont="1" applyBorder="1" applyAlignment="1"/>
    <xf numFmtId="0" fontId="38" fillId="0" borderId="0" xfId="0" applyFont="1" applyAlignment="1">
      <alignment shrinkToFit="1"/>
    </xf>
    <xf numFmtId="0" fontId="38" fillId="0" borderId="25" xfId="0" applyFont="1" applyBorder="1" applyAlignment="1">
      <alignment horizontal="center" vertical="center"/>
    </xf>
    <xf numFmtId="0" fontId="38" fillId="0" borderId="0" xfId="0" applyFont="1" applyAlignment="1">
      <alignment horizontal="center" vertical="center" shrinkToFit="1"/>
    </xf>
    <xf numFmtId="0" fontId="38" fillId="4" borderId="55" xfId="0" applyFont="1" applyFill="1" applyBorder="1" applyAlignment="1">
      <alignment horizontal="center" vertical="center" shrinkToFit="1"/>
    </xf>
    <xf numFmtId="38" fontId="38" fillId="3" borderId="55" xfId="4" applyFont="1" applyFill="1" applyBorder="1" applyAlignment="1" applyProtection="1">
      <alignment horizontal="right" vertical="center" shrinkToFit="1"/>
    </xf>
    <xf numFmtId="0" fontId="38" fillId="4" borderId="66" xfId="0" applyFont="1" applyFill="1" applyBorder="1" applyAlignment="1">
      <alignment horizontal="center" vertical="center"/>
    </xf>
    <xf numFmtId="38" fontId="38" fillId="3" borderId="24" xfId="4" applyFont="1" applyFill="1" applyBorder="1" applyAlignment="1" applyProtection="1">
      <alignment horizontal="right" vertical="center" shrinkToFit="1"/>
    </xf>
    <xf numFmtId="0" fontId="38" fillId="4" borderId="69" xfId="0" applyFont="1" applyFill="1" applyBorder="1">
      <alignment vertical="center"/>
    </xf>
    <xf numFmtId="186" fontId="38" fillId="3" borderId="40" xfId="4" applyNumberFormat="1" applyFont="1" applyFill="1" applyBorder="1" applyAlignment="1" applyProtection="1">
      <alignment horizontal="center" vertical="center"/>
    </xf>
    <xf numFmtId="192" fontId="38" fillId="3" borderId="45" xfId="0" applyNumberFormat="1" applyFont="1" applyFill="1" applyBorder="1" applyAlignment="1">
      <alignment horizontal="center" vertical="center"/>
    </xf>
    <xf numFmtId="185" fontId="38" fillId="3" borderId="45" xfId="0" applyNumberFormat="1" applyFont="1" applyFill="1" applyBorder="1" applyAlignment="1">
      <alignment horizontal="center" vertical="center"/>
    </xf>
    <xf numFmtId="0" fontId="38" fillId="4" borderId="47" xfId="0" applyFont="1" applyFill="1" applyBorder="1" applyAlignment="1">
      <alignment horizontal="center" vertical="center"/>
    </xf>
    <xf numFmtId="0" fontId="38" fillId="4" borderId="12" xfId="0" applyFont="1" applyFill="1" applyBorder="1" applyAlignment="1">
      <alignment horizontal="center" vertical="center"/>
    </xf>
    <xf numFmtId="180" fontId="38" fillId="3" borderId="5" xfId="0" applyNumberFormat="1" applyFont="1" applyFill="1" applyBorder="1" applyAlignment="1">
      <alignment horizontal="right" vertical="center"/>
    </xf>
    <xf numFmtId="0" fontId="38" fillId="3" borderId="24" xfId="0" applyFont="1" applyFill="1" applyBorder="1" applyAlignment="1">
      <alignment horizontal="right" vertical="center" shrinkToFit="1"/>
    </xf>
    <xf numFmtId="0" fontId="38" fillId="4" borderId="72" xfId="0" applyFont="1" applyFill="1" applyBorder="1" applyAlignment="1">
      <alignment horizontal="center" vertical="center"/>
    </xf>
    <xf numFmtId="0" fontId="38" fillId="4" borderId="13" xfId="0" applyFont="1" applyFill="1" applyBorder="1" applyAlignment="1">
      <alignment horizontal="center" vertical="center"/>
    </xf>
    <xf numFmtId="38" fontId="38" fillId="3" borderId="56" xfId="4" applyFont="1" applyFill="1" applyBorder="1" applyAlignment="1" applyProtection="1">
      <alignment horizontal="right" vertical="center" shrinkToFit="1"/>
    </xf>
    <xf numFmtId="0" fontId="38" fillId="3" borderId="24" xfId="0" applyFont="1" applyFill="1" applyBorder="1" applyAlignment="1">
      <alignment vertical="center" shrinkToFit="1"/>
    </xf>
    <xf numFmtId="38" fontId="38" fillId="3" borderId="24" xfId="0" applyNumberFormat="1" applyFont="1" applyFill="1" applyBorder="1" applyAlignment="1">
      <alignment horizontal="right" vertical="center" shrinkToFit="1"/>
    </xf>
    <xf numFmtId="185" fontId="38" fillId="3" borderId="1" xfId="4" applyNumberFormat="1" applyFont="1" applyFill="1" applyBorder="1" applyAlignment="1" applyProtection="1">
      <alignment horizontal="right" vertical="center" shrinkToFit="1"/>
    </xf>
    <xf numFmtId="38" fontId="38" fillId="3" borderId="1" xfId="4" applyFont="1" applyFill="1" applyBorder="1" applyAlignment="1" applyProtection="1">
      <alignment horizontal="right" vertical="center" shrinkToFit="1"/>
    </xf>
    <xf numFmtId="0" fontId="38" fillId="0" borderId="15" xfId="0" applyFont="1" applyBorder="1" applyAlignment="1">
      <alignment horizontal="center" vertical="center"/>
    </xf>
    <xf numFmtId="0" fontId="38" fillId="0" borderId="15" xfId="0" applyFont="1" applyBorder="1">
      <alignment vertical="center"/>
    </xf>
    <xf numFmtId="0" fontId="38" fillId="0" borderId="0" xfId="0" applyFont="1" applyAlignment="1">
      <alignment horizontal="center" vertical="center" wrapText="1"/>
    </xf>
    <xf numFmtId="186" fontId="38" fillId="0" borderId="65" xfId="0" applyNumberFormat="1" applyFont="1" applyBorder="1" applyAlignment="1" applyProtection="1">
      <alignment horizontal="center" vertical="center"/>
      <protection locked="0"/>
    </xf>
    <xf numFmtId="186" fontId="38" fillId="0" borderId="82" xfId="0" applyNumberFormat="1" applyFont="1" applyBorder="1" applyAlignment="1" applyProtection="1">
      <alignment horizontal="center" vertical="center"/>
      <protection locked="0"/>
    </xf>
    <xf numFmtId="185" fontId="38" fillId="0" borderId="81" xfId="4" applyNumberFormat="1" applyFont="1" applyFill="1" applyBorder="1" applyAlignment="1" applyProtection="1">
      <alignment horizontal="right" vertical="center"/>
      <protection locked="0"/>
    </xf>
    <xf numFmtId="185" fontId="38" fillId="0" borderId="0" xfId="4" applyNumberFormat="1" applyFont="1" applyFill="1" applyBorder="1" applyAlignment="1" applyProtection="1">
      <alignment horizontal="right" vertical="center"/>
      <protection locked="0"/>
    </xf>
    <xf numFmtId="185" fontId="38" fillId="0" borderId="82" xfId="4" applyNumberFormat="1" applyFont="1" applyFill="1" applyBorder="1" applyAlignment="1" applyProtection="1">
      <alignment horizontal="right" vertical="center"/>
      <protection locked="0"/>
    </xf>
    <xf numFmtId="0" fontId="42" fillId="0" borderId="0" xfId="5" applyFont="1" applyAlignment="1">
      <alignment vertical="center"/>
    </xf>
    <xf numFmtId="0" fontId="20" fillId="0" borderId="0" xfId="5" applyFont="1" applyAlignment="1">
      <alignment vertical="center"/>
    </xf>
    <xf numFmtId="0" fontId="19" fillId="0" borderId="0" xfId="5" applyFont="1" applyAlignment="1">
      <alignment vertical="center"/>
    </xf>
    <xf numFmtId="0" fontId="19" fillId="0" borderId="0" xfId="5" applyFont="1"/>
    <xf numFmtId="0" fontId="17" fillId="0" borderId="0" xfId="5" applyFont="1" applyAlignment="1">
      <alignment horizontal="center" vertical="center"/>
    </xf>
    <xf numFmtId="38" fontId="38" fillId="0" borderId="0" xfId="6" applyFont="1" applyFill="1" applyBorder="1" applyAlignment="1" applyProtection="1">
      <alignment horizontal="left" vertical="center"/>
    </xf>
    <xf numFmtId="0" fontId="19" fillId="0" borderId="0" xfId="5" applyFont="1" applyAlignment="1">
      <alignment horizontal="center"/>
    </xf>
    <xf numFmtId="38" fontId="19" fillId="0" borderId="0" xfId="5" applyNumberFormat="1" applyFont="1" applyAlignment="1">
      <alignment vertical="center"/>
    </xf>
    <xf numFmtId="0" fontId="17" fillId="0" borderId="0" xfId="5" applyFont="1" applyAlignment="1">
      <alignment horizontal="right" vertical="center"/>
    </xf>
    <xf numFmtId="38" fontId="17" fillId="0" borderId="0" xfId="5" applyNumberFormat="1" applyFont="1" applyAlignment="1">
      <alignment vertical="center"/>
    </xf>
    <xf numFmtId="178" fontId="19" fillId="3" borderId="81" xfId="5" applyNumberFormat="1" applyFont="1" applyFill="1" applyBorder="1" applyAlignment="1">
      <alignment vertical="center" shrinkToFit="1"/>
    </xf>
    <xf numFmtId="180" fontId="19" fillId="3" borderId="14" xfId="5" applyNumberFormat="1" applyFont="1" applyFill="1" applyBorder="1" applyAlignment="1">
      <alignment vertical="center" shrinkToFit="1"/>
    </xf>
    <xf numFmtId="180" fontId="19" fillId="0" borderId="0" xfId="5" applyNumberFormat="1" applyFont="1" applyAlignment="1">
      <alignment vertical="center"/>
    </xf>
    <xf numFmtId="180" fontId="19" fillId="3" borderId="82" xfId="5" applyNumberFormat="1" applyFont="1" applyFill="1" applyBorder="1" applyAlignment="1">
      <alignment vertical="center" shrinkToFit="1"/>
    </xf>
    <xf numFmtId="0" fontId="19" fillId="0" borderId="0" xfId="5" applyFont="1" applyAlignment="1">
      <alignment horizontal="right" vertical="center"/>
    </xf>
    <xf numFmtId="0" fontId="17" fillId="0" borderId="0" xfId="5" applyFont="1" applyAlignment="1">
      <alignment vertical="center"/>
    </xf>
    <xf numFmtId="0" fontId="42" fillId="4" borderId="40" xfId="5" applyFont="1" applyFill="1" applyBorder="1" applyAlignment="1">
      <alignment horizontal="center" vertical="center"/>
    </xf>
    <xf numFmtId="180" fontId="19" fillId="3" borderId="14" xfId="4" applyNumberFormat="1" applyFont="1" applyFill="1" applyBorder="1" applyAlignment="1" applyProtection="1">
      <alignment vertical="center"/>
    </xf>
    <xf numFmtId="180" fontId="19" fillId="3" borderId="82" xfId="4" applyNumberFormat="1" applyFont="1" applyFill="1" applyBorder="1" applyAlignment="1" applyProtection="1">
      <alignment vertical="center"/>
    </xf>
    <xf numFmtId="0" fontId="19" fillId="4" borderId="40" xfId="5" applyFont="1" applyFill="1" applyBorder="1" applyAlignment="1">
      <alignment horizontal="center" vertical="center"/>
    </xf>
    <xf numFmtId="0" fontId="18" fillId="0" borderId="0" xfId="3" applyFont="1" applyAlignment="1">
      <alignment horizontal="left" vertical="top" wrapText="1"/>
    </xf>
    <xf numFmtId="0" fontId="18" fillId="0" borderId="0" xfId="3" applyFont="1" applyAlignment="1">
      <alignment vertical="top" wrapText="1"/>
    </xf>
    <xf numFmtId="38" fontId="19" fillId="4" borderId="11" xfId="6" applyFont="1" applyFill="1" applyBorder="1" applyAlignment="1" applyProtection="1">
      <alignment horizontal="center" vertical="center"/>
      <protection locked="0"/>
    </xf>
    <xf numFmtId="38" fontId="19" fillId="4" borderId="12" xfId="6" applyFont="1" applyFill="1" applyBorder="1" applyAlignment="1" applyProtection="1">
      <alignment horizontal="center" vertical="center"/>
      <protection locked="0"/>
    </xf>
    <xf numFmtId="38" fontId="19" fillId="4" borderId="18" xfId="6" applyFont="1" applyFill="1" applyBorder="1" applyAlignment="1" applyProtection="1">
      <alignment horizontal="center" vertical="center"/>
      <protection locked="0"/>
    </xf>
    <xf numFmtId="49" fontId="14" fillId="4" borderId="44" xfId="0" applyNumberFormat="1" applyFont="1" applyFill="1" applyBorder="1" applyAlignment="1">
      <alignment horizontal="center" vertical="center"/>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14" fillId="4" borderId="26" xfId="0" applyFont="1" applyFill="1" applyBorder="1" applyAlignment="1">
      <alignment horizontal="center" vertical="center" textRotation="255"/>
    </xf>
    <xf numFmtId="0" fontId="56" fillId="2" borderId="16" xfId="0" applyFont="1" applyFill="1" applyBorder="1">
      <alignment vertical="center"/>
    </xf>
    <xf numFmtId="0" fontId="57" fillId="2" borderId="16" xfId="0" applyFont="1" applyFill="1" applyBorder="1">
      <alignment vertical="center"/>
    </xf>
    <xf numFmtId="178" fontId="19" fillId="0" borderId="74" xfId="5" applyNumberFormat="1" applyFont="1" applyBorder="1" applyAlignment="1" applyProtection="1">
      <alignment vertical="center"/>
      <protection locked="0"/>
    </xf>
    <xf numFmtId="178" fontId="19" fillId="0" borderId="4" xfId="5" applyNumberFormat="1" applyFont="1" applyBorder="1" applyAlignment="1" applyProtection="1">
      <alignment vertical="center"/>
      <protection locked="0"/>
    </xf>
    <xf numFmtId="0" fontId="25" fillId="0" borderId="0" xfId="0" applyFont="1" applyAlignment="1">
      <alignment vertical="top" wrapText="1"/>
    </xf>
    <xf numFmtId="0" fontId="38" fillId="3" borderId="37" xfId="0" applyFont="1" applyFill="1" applyBorder="1" applyAlignment="1">
      <alignment horizontal="right" vertical="center" shrinkToFit="1"/>
    </xf>
    <xf numFmtId="185" fontId="38" fillId="0" borderId="74" xfId="4" applyNumberFormat="1" applyFont="1" applyFill="1" applyBorder="1" applyAlignment="1" applyProtection="1">
      <alignment horizontal="right" vertical="center"/>
      <protection locked="0"/>
    </xf>
    <xf numFmtId="58" fontId="14" fillId="4" borderId="40" xfId="0" applyNumberFormat="1" applyFont="1" applyFill="1" applyBorder="1" applyAlignment="1">
      <alignment horizontal="center" vertical="center"/>
    </xf>
    <xf numFmtId="58" fontId="14" fillId="3" borderId="44" xfId="0" applyNumberFormat="1" applyFont="1" applyFill="1" applyBorder="1" applyAlignment="1">
      <alignment horizontal="right" vertical="center" shrinkToFit="1"/>
    </xf>
    <xf numFmtId="189" fontId="14" fillId="3" borderId="46" xfId="0" applyNumberFormat="1" applyFont="1" applyFill="1" applyBorder="1" applyAlignment="1">
      <alignment horizontal="center" vertical="center" shrinkToFit="1"/>
    </xf>
    <xf numFmtId="178" fontId="19" fillId="3" borderId="74" xfId="5" applyNumberFormat="1" applyFont="1" applyFill="1" applyBorder="1" applyAlignment="1" applyProtection="1">
      <alignment vertical="center"/>
      <protection locked="0"/>
    </xf>
    <xf numFmtId="178" fontId="19" fillId="3" borderId="4" xfId="5" applyNumberFormat="1" applyFont="1" applyFill="1" applyBorder="1" applyAlignment="1" applyProtection="1">
      <alignment vertical="center"/>
      <protection locked="0"/>
    </xf>
    <xf numFmtId="184" fontId="14" fillId="0" borderId="115" xfId="0" applyNumberFormat="1" applyFont="1" applyBorder="1" applyAlignment="1" applyProtection="1">
      <alignment horizontal="right" vertical="center" shrinkToFit="1"/>
      <protection locked="0"/>
    </xf>
    <xf numFmtId="0" fontId="14" fillId="3" borderId="38" xfId="0" applyFont="1" applyFill="1" applyBorder="1" applyAlignment="1">
      <alignment vertical="center" shrinkToFit="1"/>
    </xf>
    <xf numFmtId="0" fontId="14" fillId="5" borderId="96" xfId="0" applyFont="1" applyFill="1" applyBorder="1" applyAlignment="1">
      <alignment horizontal="right" vertical="center"/>
    </xf>
    <xf numFmtId="186" fontId="19" fillId="0" borderId="7" xfId="5" applyNumberFormat="1" applyFont="1" applyBorder="1" applyAlignment="1" applyProtection="1">
      <alignment vertical="center"/>
      <protection locked="0"/>
    </xf>
    <xf numFmtId="186" fontId="19" fillId="0" borderId="67" xfId="5" applyNumberFormat="1" applyFont="1" applyBorder="1" applyAlignment="1" applyProtection="1">
      <alignment vertical="center"/>
      <protection locked="0"/>
    </xf>
    <xf numFmtId="0" fontId="61" fillId="0" borderId="0" xfId="0" applyFont="1" applyAlignment="1">
      <alignment vertical="top" wrapText="1"/>
    </xf>
    <xf numFmtId="0" fontId="62" fillId="0" borderId="0" xfId="0" applyFont="1" applyAlignment="1">
      <alignment vertical="center" wrapText="1"/>
    </xf>
    <xf numFmtId="0" fontId="62" fillId="0" borderId="0" xfId="0" applyFont="1">
      <alignment vertical="center"/>
    </xf>
    <xf numFmtId="0" fontId="63" fillId="0" borderId="0" xfId="0" applyFont="1" applyAlignment="1">
      <alignment vertical="center" wrapText="1"/>
    </xf>
    <xf numFmtId="0" fontId="14" fillId="4" borderId="38" xfId="0" applyFont="1" applyFill="1" applyBorder="1" applyAlignment="1">
      <alignment horizontal="center" vertical="center" wrapText="1"/>
    </xf>
    <xf numFmtId="0" fontId="23" fillId="4" borderId="47" xfId="0" applyFont="1" applyFill="1" applyBorder="1" applyAlignment="1">
      <alignment horizontal="center" vertical="center"/>
    </xf>
    <xf numFmtId="0" fontId="30" fillId="3" borderId="38" xfId="0" applyFont="1" applyFill="1" applyBorder="1" applyAlignment="1">
      <alignment vertical="center" wrapText="1" shrinkToFit="1"/>
    </xf>
    <xf numFmtId="14" fontId="14" fillId="0" borderId="49" xfId="0" applyNumberFormat="1" applyFont="1" applyBorder="1" applyAlignment="1" applyProtection="1">
      <alignment horizontal="center" vertical="center" shrinkToFit="1"/>
      <protection locked="0"/>
    </xf>
    <xf numFmtId="14" fontId="14" fillId="0" borderId="33" xfId="0" applyNumberFormat="1" applyFont="1" applyBorder="1" applyAlignment="1" applyProtection="1">
      <alignment horizontal="center" vertical="center" shrinkToFit="1"/>
      <protection locked="0"/>
    </xf>
    <xf numFmtId="0" fontId="14" fillId="4" borderId="63" xfId="0" applyFont="1" applyFill="1" applyBorder="1" applyAlignment="1">
      <alignment horizontal="center" vertical="center"/>
    </xf>
    <xf numFmtId="0" fontId="14" fillId="0" borderId="2" xfId="0" applyFont="1" applyBorder="1" applyAlignment="1" applyProtection="1">
      <alignment vertical="center" wrapText="1" shrinkToFit="1"/>
      <protection locked="0"/>
    </xf>
    <xf numFmtId="0" fontId="14" fillId="0" borderId="20" xfId="0" applyFont="1" applyBorder="1" applyAlignment="1" applyProtection="1">
      <alignment vertical="center" wrapText="1" shrinkToFit="1"/>
      <protection locked="0"/>
    </xf>
    <xf numFmtId="0" fontId="14" fillId="0" borderId="6" xfId="0" applyFont="1" applyBorder="1" applyAlignment="1" applyProtection="1">
      <alignment vertical="center" wrapText="1" shrinkToFit="1"/>
      <protection locked="0"/>
    </xf>
    <xf numFmtId="0" fontId="14" fillId="0" borderId="11" xfId="0" applyFont="1" applyBorder="1" applyAlignment="1" applyProtection="1">
      <alignment horizontal="center" vertical="center" wrapText="1" shrinkToFit="1"/>
      <protection locked="0"/>
    </xf>
    <xf numFmtId="0" fontId="14" fillId="0" borderId="12" xfId="0" applyFont="1" applyBorder="1" applyAlignment="1" applyProtection="1">
      <alignment horizontal="center" vertical="center" wrapText="1" shrinkToFit="1"/>
      <protection locked="0"/>
    </xf>
    <xf numFmtId="185" fontId="13" fillId="4" borderId="4" xfId="4" applyNumberFormat="1" applyFont="1" applyFill="1" applyBorder="1" applyAlignment="1" applyProtection="1">
      <alignment horizontal="center" vertical="center"/>
    </xf>
    <xf numFmtId="38" fontId="38" fillId="3" borderId="16" xfId="4" applyFont="1" applyFill="1" applyBorder="1" applyAlignment="1">
      <alignment horizontal="right" vertical="center" shrinkToFit="1"/>
    </xf>
    <xf numFmtId="38" fontId="38" fillId="3" borderId="24" xfId="4" applyFont="1" applyFill="1" applyBorder="1" applyAlignment="1">
      <alignment horizontal="right" vertical="center" shrinkToFit="1"/>
    </xf>
    <xf numFmtId="0" fontId="42" fillId="0" borderId="16" xfId="0" applyFont="1" applyBorder="1" applyAlignment="1">
      <alignment vertical="top" wrapText="1"/>
    </xf>
    <xf numFmtId="187" fontId="42" fillId="0" borderId="65" xfId="4" applyNumberFormat="1" applyFont="1" applyFill="1" applyBorder="1" applyAlignment="1" applyProtection="1">
      <alignment horizontal="center" vertical="center"/>
      <protection locked="0"/>
    </xf>
    <xf numFmtId="185" fontId="38" fillId="4" borderId="4" xfId="4" applyNumberFormat="1" applyFont="1" applyFill="1" applyBorder="1" applyAlignment="1" applyProtection="1">
      <alignment horizontal="center" vertical="center"/>
    </xf>
    <xf numFmtId="0" fontId="38" fillId="0" borderId="0" xfId="3" applyFont="1" applyAlignment="1">
      <alignment vertical="top" wrapText="1"/>
    </xf>
    <xf numFmtId="0" fontId="14" fillId="4" borderId="6" xfId="0" applyFont="1" applyFill="1" applyBorder="1" applyAlignment="1">
      <alignment horizontal="center" vertical="center"/>
    </xf>
    <xf numFmtId="14" fontId="14" fillId="5" borderId="2" xfId="0" applyNumberFormat="1" applyFont="1" applyFill="1" applyBorder="1" applyAlignment="1">
      <alignment horizontal="center" vertical="center" shrinkToFit="1"/>
    </xf>
    <xf numFmtId="14" fontId="14" fillId="5" borderId="20" xfId="0" applyNumberFormat="1" applyFont="1" applyFill="1" applyBorder="1" applyAlignment="1">
      <alignment horizontal="center" vertical="center" shrinkToFit="1"/>
    </xf>
    <xf numFmtId="14" fontId="14" fillId="3" borderId="3" xfId="0" applyNumberFormat="1" applyFont="1" applyFill="1" applyBorder="1" applyAlignment="1">
      <alignment horizontal="center" vertical="center" shrinkToFit="1"/>
    </xf>
    <xf numFmtId="14" fontId="14" fillId="3" borderId="12" xfId="0" applyNumberFormat="1" applyFont="1" applyFill="1" applyBorder="1" applyAlignment="1">
      <alignment horizontal="center" vertical="center" shrinkToFit="1"/>
    </xf>
    <xf numFmtId="187" fontId="42" fillId="0" borderId="82" xfId="4" applyNumberFormat="1" applyFont="1" applyFill="1" applyBorder="1" applyAlignment="1" applyProtection="1">
      <alignment horizontal="center" vertical="center"/>
      <protection locked="0"/>
    </xf>
    <xf numFmtId="0" fontId="64" fillId="4" borderId="29" xfId="0" applyFont="1" applyFill="1" applyBorder="1" applyAlignment="1">
      <alignment horizontal="center" vertical="center" wrapText="1" shrinkToFit="1"/>
    </xf>
    <xf numFmtId="0" fontId="65" fillId="4" borderId="17" xfId="0" applyFont="1" applyFill="1" applyBorder="1" applyAlignment="1">
      <alignment vertical="center" wrapText="1" shrinkToFit="1"/>
    </xf>
    <xf numFmtId="185" fontId="13" fillId="4" borderId="3" xfId="4" applyNumberFormat="1" applyFont="1" applyFill="1" applyBorder="1" applyAlignment="1" applyProtection="1">
      <alignment horizontal="center" vertical="center"/>
    </xf>
    <xf numFmtId="187" fontId="19" fillId="0" borderId="7" xfId="6" applyNumberFormat="1" applyFont="1" applyFill="1" applyBorder="1" applyAlignment="1" applyProtection="1">
      <alignment horizontal="center" vertical="center"/>
      <protection locked="0"/>
    </xf>
    <xf numFmtId="14" fontId="14" fillId="0" borderId="3" xfId="0" applyNumberFormat="1" applyFont="1" applyBorder="1" applyAlignment="1" applyProtection="1">
      <alignment horizontal="center" vertical="center" shrinkToFit="1"/>
      <protection locked="0"/>
    </xf>
    <xf numFmtId="14" fontId="14" fillId="0" borderId="47" xfId="0" applyNumberFormat="1" applyFont="1" applyBorder="1" applyAlignment="1" applyProtection="1">
      <alignment horizontal="center" vertical="center" shrinkToFit="1"/>
      <protection locked="0"/>
    </xf>
    <xf numFmtId="14" fontId="14" fillId="0" borderId="12" xfId="0" applyNumberFormat="1" applyFont="1" applyBorder="1" applyAlignment="1" applyProtection="1">
      <alignment horizontal="center" vertical="center" shrinkToFit="1"/>
      <protection locked="0"/>
    </xf>
    <xf numFmtId="178" fontId="14" fillId="0" borderId="0" xfId="0" applyNumberFormat="1" applyFont="1" applyAlignment="1">
      <alignment vertical="center" shrinkToFit="1"/>
    </xf>
    <xf numFmtId="188" fontId="14" fillId="0" borderId="0" xfId="0" applyNumberFormat="1" applyFont="1" applyAlignment="1">
      <alignment horizontal="right" vertical="center" shrinkToFit="1"/>
    </xf>
    <xf numFmtId="178" fontId="14" fillId="0" borderId="0" xfId="4" applyNumberFormat="1" applyFont="1" applyFill="1" applyBorder="1" applyAlignment="1" applyProtection="1">
      <alignment horizontal="right" vertical="center"/>
    </xf>
    <xf numFmtId="0" fontId="45" fillId="0" borderId="0" xfId="0" applyFont="1" applyAlignment="1">
      <alignment vertical="center" wrapText="1"/>
    </xf>
    <xf numFmtId="0" fontId="25" fillId="0" borderId="0" xfId="0" applyFont="1" applyAlignment="1">
      <alignment horizontal="center" vertical="center" shrinkToFit="1"/>
    </xf>
    <xf numFmtId="0" fontId="25" fillId="0" borderId="0" xfId="0" applyFont="1">
      <alignment vertical="center"/>
    </xf>
    <xf numFmtId="0" fontId="55" fillId="0" borderId="0" xfId="5" applyFont="1" applyAlignment="1">
      <alignment horizontal="center" vertical="center"/>
    </xf>
    <xf numFmtId="191" fontId="34" fillId="3" borderId="33" xfId="0" applyNumberFormat="1" applyFont="1" applyFill="1" applyBorder="1" applyAlignment="1">
      <alignment vertical="center" shrinkToFit="1"/>
    </xf>
    <xf numFmtId="0" fontId="67" fillId="0" borderId="0" xfId="0" applyFont="1">
      <alignment vertical="center"/>
    </xf>
    <xf numFmtId="0" fontId="68" fillId="0" borderId="0" xfId="0" applyFont="1">
      <alignment vertical="center"/>
    </xf>
    <xf numFmtId="0" fontId="52" fillId="0" borderId="0" xfId="0" applyFont="1">
      <alignment vertical="center"/>
    </xf>
    <xf numFmtId="0" fontId="23" fillId="0" borderId="0" xfId="12" applyFont="1">
      <alignment vertical="center"/>
    </xf>
    <xf numFmtId="0" fontId="26" fillId="0" borderId="0" xfId="12" applyFont="1" applyAlignment="1">
      <alignment horizontal="center" vertical="center"/>
    </xf>
    <xf numFmtId="0" fontId="72" fillId="0" borderId="0" xfId="12" applyFont="1" applyAlignment="1">
      <alignment vertical="top"/>
    </xf>
    <xf numFmtId="0" fontId="70" fillId="0" borderId="0" xfId="13" applyFont="1">
      <alignment vertical="center"/>
    </xf>
    <xf numFmtId="0" fontId="30" fillId="0" borderId="0" xfId="13" applyFont="1">
      <alignment vertical="center"/>
    </xf>
    <xf numFmtId="0" fontId="30" fillId="0" borderId="0" xfId="12" applyFont="1">
      <alignment vertical="center"/>
    </xf>
    <xf numFmtId="0" fontId="30" fillId="0" borderId="0" xfId="12" applyFont="1" applyAlignment="1">
      <alignment horizontal="right" vertical="center"/>
    </xf>
    <xf numFmtId="0" fontId="73" fillId="0" borderId="0" xfId="13" applyFont="1">
      <alignment vertical="center"/>
    </xf>
    <xf numFmtId="0" fontId="30" fillId="0" borderId="0" xfId="12" applyFont="1" applyAlignment="1">
      <alignment horizontal="center" vertical="center"/>
    </xf>
    <xf numFmtId="0" fontId="30" fillId="0" borderId="0" xfId="13" applyFont="1" applyAlignment="1">
      <alignment horizontal="center" vertical="center"/>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2" applyFont="1" applyAlignment="1">
      <alignment vertical="center" wrapText="1"/>
    </xf>
    <xf numFmtId="0" fontId="23" fillId="0" borderId="0" xfId="13" applyFont="1">
      <alignment vertical="center"/>
    </xf>
    <xf numFmtId="0" fontId="26" fillId="0" borderId="0" xfId="13" applyFont="1" applyAlignment="1">
      <alignment horizontal="center" vertical="center"/>
    </xf>
    <xf numFmtId="0" fontId="72" fillId="0" borderId="0" xfId="13" applyFont="1" applyAlignment="1">
      <alignment vertical="top"/>
    </xf>
    <xf numFmtId="0" fontId="30" fillId="0" borderId="0" xfId="13" applyFont="1" applyAlignment="1">
      <alignment horizontal="right" vertical="center"/>
    </xf>
    <xf numFmtId="0" fontId="30" fillId="0" borderId="0" xfId="13" applyFont="1" applyAlignment="1">
      <alignment vertical="center" wrapText="1"/>
    </xf>
    <xf numFmtId="0" fontId="25" fillId="0" borderId="0" xfId="0" applyFont="1" applyAlignment="1">
      <alignment vertical="top"/>
    </xf>
    <xf numFmtId="185" fontId="38" fillId="3" borderId="1" xfId="0" applyNumberFormat="1" applyFont="1" applyFill="1" applyBorder="1" applyAlignment="1">
      <alignment vertical="center" shrinkToFit="1"/>
    </xf>
    <xf numFmtId="0" fontId="38" fillId="0" borderId="0" xfId="0" applyFont="1" applyAlignment="1">
      <alignment horizontal="right" vertical="center"/>
    </xf>
    <xf numFmtId="0" fontId="14" fillId="0" borderId="26" xfId="0" applyFont="1" applyBorder="1" applyAlignment="1">
      <alignment horizontal="left" vertical="center" wrapText="1"/>
    </xf>
    <xf numFmtId="0" fontId="25" fillId="0" borderId="0" xfId="0" applyFont="1" applyAlignment="1">
      <alignment horizontal="left" vertical="top" wrapText="1"/>
    </xf>
    <xf numFmtId="0" fontId="14" fillId="0" borderId="56" xfId="0" applyFont="1" applyBorder="1" applyAlignment="1" applyProtection="1">
      <alignment horizontal="left" vertical="center" wrapText="1"/>
      <protection locked="0"/>
    </xf>
    <xf numFmtId="0" fontId="14" fillId="0" borderId="110" xfId="0" applyFont="1" applyBorder="1" applyAlignment="1" applyProtection="1">
      <alignment horizontal="left" vertical="center" wrapText="1"/>
      <protection locked="0"/>
    </xf>
    <xf numFmtId="0" fontId="22" fillId="5" borderId="42"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0" borderId="44" xfId="0" applyFont="1" applyBorder="1" applyAlignment="1" applyProtection="1">
      <alignment horizontal="center" vertical="center" wrapText="1"/>
      <protection locked="0"/>
    </xf>
    <xf numFmtId="0" fontId="22" fillId="0" borderId="45" xfId="0" applyFont="1" applyBorder="1" applyAlignment="1" applyProtection="1">
      <alignment horizontal="center" vertical="center" wrapText="1"/>
      <protection locked="0"/>
    </xf>
    <xf numFmtId="49" fontId="14" fillId="4" borderId="44" xfId="0" applyNumberFormat="1" applyFont="1" applyFill="1" applyBorder="1" applyAlignment="1">
      <alignment horizontal="center" vertical="center"/>
    </xf>
    <xf numFmtId="49" fontId="14" fillId="4" borderId="38" xfId="0" applyNumberFormat="1" applyFont="1" applyFill="1" applyBorder="1" applyAlignment="1">
      <alignment horizontal="center" vertical="center"/>
    </xf>
    <xf numFmtId="49" fontId="14" fillId="4" borderId="46" xfId="0" applyNumberFormat="1" applyFont="1" applyFill="1" applyBorder="1" applyAlignment="1">
      <alignment horizontal="center" vertical="center"/>
    </xf>
    <xf numFmtId="178" fontId="22" fillId="3" borderId="68" xfId="0" applyNumberFormat="1" applyFont="1" applyFill="1" applyBorder="1" applyAlignment="1">
      <alignment horizontal="right" vertical="center" shrinkToFit="1"/>
    </xf>
    <xf numFmtId="178" fontId="22" fillId="3" borderId="57" xfId="0" applyNumberFormat="1" applyFont="1" applyFill="1" applyBorder="1" applyAlignment="1">
      <alignment horizontal="right" vertical="center" shrinkToFit="1"/>
    </xf>
    <xf numFmtId="0" fontId="22" fillId="5" borderId="29" xfId="0" applyFont="1" applyFill="1" applyBorder="1" applyAlignment="1">
      <alignment horizontal="center" vertical="center"/>
    </xf>
    <xf numFmtId="0" fontId="22" fillId="5" borderId="15" xfId="0" applyFont="1" applyFill="1" applyBorder="1" applyAlignment="1">
      <alignment horizontal="center" vertical="center"/>
    </xf>
    <xf numFmtId="0" fontId="22" fillId="5" borderId="36" xfId="0" applyFont="1" applyFill="1" applyBorder="1" applyAlignment="1">
      <alignment horizontal="center" vertical="center"/>
    </xf>
    <xf numFmtId="0" fontId="22" fillId="5" borderId="1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61" xfId="0" applyFont="1" applyFill="1" applyBorder="1" applyAlignment="1">
      <alignment horizontal="center" vertical="center"/>
    </xf>
    <xf numFmtId="0" fontId="22" fillId="5" borderId="70"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0" borderId="136" xfId="0" applyFont="1" applyBorder="1" applyAlignment="1" applyProtection="1">
      <alignment horizontal="left" vertical="center" wrapText="1"/>
      <protection locked="0"/>
    </xf>
    <xf numFmtId="0" fontId="22" fillId="0" borderId="137" xfId="0" applyFont="1" applyBorder="1" applyAlignment="1" applyProtection="1">
      <alignment horizontal="left" vertical="center" wrapText="1"/>
      <protection locked="0"/>
    </xf>
    <xf numFmtId="0" fontId="22" fillId="0" borderId="138" xfId="0" applyFont="1" applyBorder="1" applyAlignment="1" applyProtection="1">
      <alignment horizontal="left" vertical="center" wrapText="1"/>
      <protection locked="0"/>
    </xf>
    <xf numFmtId="0" fontId="22" fillId="4" borderId="139" xfId="0" applyFont="1" applyFill="1" applyBorder="1" applyAlignment="1">
      <alignment horizontal="center" vertical="center" wrapText="1"/>
    </xf>
    <xf numFmtId="49" fontId="22" fillId="0" borderId="136" xfId="0" applyNumberFormat="1" applyFont="1" applyBorder="1" applyAlignment="1" applyProtection="1">
      <alignment horizontal="left" vertical="center"/>
      <protection locked="0"/>
    </xf>
    <xf numFmtId="49" fontId="22" fillId="0" borderId="137" xfId="0" applyNumberFormat="1" applyFont="1" applyBorder="1" applyAlignment="1" applyProtection="1">
      <alignment horizontal="left" vertical="center"/>
      <protection locked="0"/>
    </xf>
    <xf numFmtId="49" fontId="22" fillId="0" borderId="140" xfId="0" applyNumberFormat="1" applyFont="1" applyBorder="1" applyAlignment="1" applyProtection="1">
      <alignment horizontal="left" vertical="center"/>
      <protection locked="0"/>
    </xf>
    <xf numFmtId="49" fontId="22" fillId="0" borderId="38" xfId="0" applyNumberFormat="1" applyFont="1" applyBorder="1" applyAlignment="1" applyProtection="1">
      <alignment horizontal="left" vertical="center"/>
      <protection locked="0"/>
    </xf>
    <xf numFmtId="49" fontId="22" fillId="0" borderId="46" xfId="0" applyNumberFormat="1" applyFont="1" applyBorder="1" applyAlignment="1" applyProtection="1">
      <alignment horizontal="left" vertical="center"/>
      <protection locked="0"/>
    </xf>
    <xf numFmtId="0" fontId="14" fillId="4" borderId="44" xfId="0" applyFont="1" applyFill="1" applyBorder="1" applyAlignment="1">
      <alignment horizontal="center" vertical="center" wrapText="1"/>
    </xf>
    <xf numFmtId="0" fontId="14" fillId="4" borderId="45" xfId="0" applyFont="1" applyFill="1" applyBorder="1" applyAlignment="1">
      <alignment horizontal="center" vertical="center" wrapText="1"/>
    </xf>
    <xf numFmtId="0" fontId="22" fillId="4" borderId="129" xfId="0" applyFont="1" applyFill="1" applyBorder="1" applyAlignment="1">
      <alignment horizontal="center" vertical="center" textRotation="255"/>
    </xf>
    <xf numFmtId="0" fontId="10" fillId="0" borderId="58" xfId="0" applyFont="1" applyBorder="1" applyAlignment="1">
      <alignment horizontal="center" vertical="center" textRotation="255"/>
    </xf>
    <xf numFmtId="0" fontId="10" fillId="0" borderId="134" xfId="0" applyFont="1" applyBorder="1" applyAlignment="1">
      <alignment horizontal="center" vertical="center" textRotation="255"/>
    </xf>
    <xf numFmtId="49" fontId="22" fillId="0" borderId="44" xfId="0" applyNumberFormat="1" applyFont="1" applyBorder="1" applyAlignment="1" applyProtection="1">
      <alignment horizontal="left" vertical="center"/>
      <protection locked="0"/>
    </xf>
    <xf numFmtId="0" fontId="22" fillId="0" borderId="126" xfId="0" applyFont="1" applyBorder="1" applyAlignment="1" applyProtection="1">
      <alignment horizontal="left" vertical="center" wrapText="1"/>
      <protection locked="0"/>
    </xf>
    <xf numFmtId="0" fontId="22" fillId="0" borderId="142" xfId="0" applyFont="1" applyBorder="1" applyAlignment="1" applyProtection="1">
      <alignment horizontal="left" vertical="center" wrapText="1"/>
      <protection locked="0"/>
    </xf>
    <xf numFmtId="0" fontId="22" fillId="0" borderId="127" xfId="0" applyFont="1" applyBorder="1" applyAlignment="1" applyProtection="1">
      <alignment horizontal="left" vertical="center" wrapText="1"/>
      <protection locked="0"/>
    </xf>
    <xf numFmtId="0" fontId="22" fillId="4" borderId="121" xfId="0" applyFont="1" applyFill="1" applyBorder="1" applyAlignment="1">
      <alignment horizontal="center" vertical="center" wrapText="1"/>
    </xf>
    <xf numFmtId="0" fontId="22" fillId="0" borderId="122" xfId="0" applyFont="1" applyBorder="1" applyAlignment="1" applyProtection="1">
      <alignment horizontal="left" vertical="center" wrapText="1"/>
      <protection locked="0"/>
    </xf>
    <xf numFmtId="0" fontId="22" fillId="0" borderId="123" xfId="0" applyFont="1" applyBorder="1" applyAlignment="1" applyProtection="1">
      <alignment horizontal="left" vertical="center" wrapText="1"/>
      <protection locked="0"/>
    </xf>
    <xf numFmtId="0" fontId="22" fillId="0" borderId="128" xfId="0" applyFont="1" applyBorder="1" applyAlignment="1" applyProtection="1">
      <alignment horizontal="left" vertical="center" wrapText="1"/>
      <protection locked="0"/>
    </xf>
    <xf numFmtId="0" fontId="22" fillId="0" borderId="30" xfId="0" applyFont="1" applyBorder="1" applyAlignment="1" applyProtection="1">
      <alignment horizontal="left" vertical="center" wrapText="1"/>
      <protection locked="0"/>
    </xf>
    <xf numFmtId="0" fontId="22" fillId="0" borderId="49" xfId="0" applyFont="1" applyBorder="1" applyAlignment="1" applyProtection="1">
      <alignment horizontal="left" vertical="center" wrapText="1"/>
      <protection locked="0"/>
    </xf>
    <xf numFmtId="0" fontId="22" fillId="0" borderId="68" xfId="0" applyFont="1" applyBorder="1" applyAlignment="1" applyProtection="1">
      <alignment horizontal="left" vertical="center" wrapText="1"/>
      <protection locked="0"/>
    </xf>
    <xf numFmtId="0" fontId="14" fillId="5" borderId="58" xfId="0" applyFont="1" applyFill="1" applyBorder="1" applyAlignment="1">
      <alignment horizontal="center" vertical="center" textRotation="255"/>
    </xf>
    <xf numFmtId="0" fontId="14" fillId="5" borderId="112" xfId="0" applyFont="1" applyFill="1" applyBorder="1" applyAlignment="1">
      <alignment horizontal="center" vertical="center" textRotation="255"/>
    </xf>
    <xf numFmtId="0" fontId="25" fillId="4" borderId="152" xfId="0" applyFont="1" applyFill="1" applyBorder="1" applyAlignment="1">
      <alignment horizontal="center" vertical="center"/>
    </xf>
    <xf numFmtId="0" fontId="25" fillId="4" borderId="153" xfId="0" applyFont="1" applyFill="1" applyBorder="1" applyAlignment="1">
      <alignment horizontal="center" vertical="center"/>
    </xf>
    <xf numFmtId="0" fontId="23" fillId="5" borderId="44" xfId="0" applyFont="1" applyFill="1" applyBorder="1" applyAlignment="1">
      <alignment horizontal="center" vertical="center"/>
    </xf>
    <xf numFmtId="0" fontId="23" fillId="5" borderId="66" xfId="0" applyFont="1" applyFill="1" applyBorder="1" applyAlignment="1">
      <alignment horizontal="center" vertical="center"/>
    </xf>
    <xf numFmtId="0" fontId="22" fillId="5" borderId="29" xfId="0" applyFont="1" applyFill="1" applyBorder="1" applyAlignment="1">
      <alignment horizontal="center" vertical="center" wrapText="1"/>
    </xf>
    <xf numFmtId="0" fontId="22" fillId="5" borderId="16" xfId="0" applyFont="1" applyFill="1" applyBorder="1" applyAlignment="1">
      <alignment horizontal="center" vertical="center" wrapText="1"/>
    </xf>
    <xf numFmtId="0" fontId="22" fillId="5" borderId="93" xfId="0" applyFont="1" applyFill="1" applyBorder="1" applyAlignment="1">
      <alignment horizontal="center" vertical="center" wrapText="1"/>
    </xf>
    <xf numFmtId="0" fontId="22" fillId="5" borderId="99"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86" xfId="0" applyFont="1" applyFill="1" applyBorder="1" applyAlignment="1">
      <alignment horizontal="center" vertical="center" wrapText="1"/>
    </xf>
    <xf numFmtId="0" fontId="30" fillId="0" borderId="107" xfId="0" applyFont="1" applyBorder="1" applyAlignment="1" applyProtection="1">
      <alignment horizontal="left" vertical="center" wrapText="1"/>
      <protection locked="0"/>
    </xf>
    <xf numFmtId="0" fontId="30" fillId="0" borderId="79" xfId="0" applyFont="1" applyBorder="1" applyAlignment="1" applyProtection="1">
      <alignment horizontal="left" vertical="center" wrapText="1"/>
      <protection locked="0"/>
    </xf>
    <xf numFmtId="0" fontId="30" fillId="0" borderId="125" xfId="0" applyFont="1" applyBorder="1" applyAlignment="1" applyProtection="1">
      <alignment horizontal="left" vertical="center" wrapText="1"/>
      <protection locked="0"/>
    </xf>
    <xf numFmtId="0" fontId="14" fillId="0" borderId="25" xfId="0" applyFont="1" applyBorder="1" applyAlignment="1" applyProtection="1">
      <alignment horizontal="left" vertical="center" wrapText="1"/>
      <protection locked="0"/>
    </xf>
    <xf numFmtId="0" fontId="14" fillId="0" borderId="35" xfId="0" applyFont="1" applyBorder="1" applyAlignment="1" applyProtection="1">
      <alignment horizontal="left" vertical="center" wrapText="1"/>
      <protection locked="0"/>
    </xf>
    <xf numFmtId="0" fontId="14" fillId="5" borderId="29"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32" fillId="5" borderId="29"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27" xfId="0" applyFont="1" applyFill="1" applyBorder="1" applyAlignment="1">
      <alignment horizontal="center" vertical="center"/>
    </xf>
    <xf numFmtId="0" fontId="32" fillId="5" borderId="17" xfId="0" applyFont="1" applyFill="1" applyBorder="1" applyAlignment="1">
      <alignment horizontal="center" vertical="center"/>
    </xf>
    <xf numFmtId="0" fontId="32" fillId="5" borderId="25" xfId="0" applyFont="1" applyFill="1" applyBorder="1" applyAlignment="1">
      <alignment horizontal="center" vertical="center"/>
    </xf>
    <xf numFmtId="0" fontId="32" fillId="5" borderId="35" xfId="0" applyFont="1" applyFill="1" applyBorder="1" applyAlignment="1">
      <alignment horizontal="center" vertical="center"/>
    </xf>
    <xf numFmtId="0" fontId="23" fillId="5" borderId="38" xfId="0" applyFont="1" applyFill="1" applyBorder="1" applyAlignment="1">
      <alignment horizontal="center" vertical="center"/>
    </xf>
    <xf numFmtId="0" fontId="23" fillId="5" borderId="46" xfId="0" applyFont="1" applyFill="1" applyBorder="1" applyAlignment="1">
      <alignment horizontal="center" vertical="center"/>
    </xf>
    <xf numFmtId="0" fontId="32" fillId="5" borderId="145" xfId="0" applyFont="1" applyFill="1" applyBorder="1" applyAlignment="1">
      <alignment horizontal="center" vertical="center"/>
    </xf>
    <xf numFmtId="0" fontId="32" fillId="5" borderId="149" xfId="0" applyFont="1" applyFill="1" applyBorder="1" applyAlignment="1">
      <alignment horizontal="center" vertical="center"/>
    </xf>
    <xf numFmtId="0" fontId="14" fillId="4" borderId="122" xfId="0" applyFont="1" applyFill="1" applyBorder="1" applyAlignment="1">
      <alignment horizontal="center" vertical="center" wrapText="1"/>
    </xf>
    <xf numFmtId="0" fontId="14" fillId="4" borderId="123" xfId="0" applyFont="1" applyFill="1" applyBorder="1" applyAlignment="1">
      <alignment horizontal="center" vertical="center" wrapText="1"/>
    </xf>
    <xf numFmtId="0" fontId="14" fillId="4" borderId="128" xfId="0" applyFont="1" applyFill="1" applyBorder="1" applyAlignment="1">
      <alignment horizontal="center" vertical="center" wrapText="1"/>
    </xf>
    <xf numFmtId="0" fontId="22" fillId="4" borderId="136" xfId="0" applyFont="1" applyFill="1" applyBorder="1" applyAlignment="1">
      <alignment horizontal="center" vertical="center" wrapText="1"/>
    </xf>
    <xf numFmtId="0" fontId="22" fillId="4" borderId="138"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6" xfId="0" applyFont="1" applyFill="1" applyBorder="1" applyAlignment="1">
      <alignment horizontal="center" vertical="center" wrapText="1"/>
    </xf>
    <xf numFmtId="0" fontId="32" fillId="4" borderId="147" xfId="0" applyFont="1" applyFill="1" applyBorder="1" applyAlignment="1">
      <alignment horizontal="center" vertical="center" wrapText="1"/>
    </xf>
    <xf numFmtId="0" fontId="32" fillId="4" borderId="101" xfId="0" applyFont="1" applyFill="1" applyBorder="1" applyAlignment="1">
      <alignment horizontal="center" vertical="center" wrapText="1"/>
    </xf>
    <xf numFmtId="49" fontId="22" fillId="0" borderId="15" xfId="0" applyNumberFormat="1" applyFont="1" applyBorder="1" applyAlignment="1" applyProtection="1">
      <alignment horizontal="left" vertical="center"/>
      <protection locked="0"/>
    </xf>
    <xf numFmtId="49" fontId="22" fillId="0" borderId="27" xfId="0" applyNumberFormat="1" applyFont="1" applyBorder="1" applyAlignment="1" applyProtection="1">
      <alignment horizontal="left" vertical="center"/>
      <protection locked="0"/>
    </xf>
    <xf numFmtId="0" fontId="22" fillId="0" borderId="146" xfId="0" applyFont="1" applyBorder="1" applyAlignment="1" applyProtection="1">
      <alignment horizontal="left" vertical="center" wrapText="1"/>
      <protection locked="0"/>
    </xf>
    <xf numFmtId="0" fontId="22" fillId="0" borderId="117" xfId="0" applyFont="1" applyBorder="1" applyAlignment="1" applyProtection="1">
      <alignment horizontal="left" vertical="center" wrapText="1"/>
      <protection locked="0"/>
    </xf>
    <xf numFmtId="0" fontId="22" fillId="0" borderId="103" xfId="0" applyFont="1" applyBorder="1" applyAlignment="1" applyProtection="1">
      <alignment horizontal="left" vertical="center" wrapText="1"/>
      <protection locked="0"/>
    </xf>
    <xf numFmtId="14" fontId="14" fillId="0" borderId="44" xfId="0" applyNumberFormat="1" applyFont="1" applyBorder="1" applyAlignment="1" applyProtection="1">
      <alignment horizontal="center" vertical="center"/>
      <protection locked="0"/>
    </xf>
    <xf numFmtId="14" fontId="14" fillId="0" borderId="66" xfId="0" applyNumberFormat="1" applyFont="1" applyBorder="1" applyAlignment="1" applyProtection="1">
      <alignment horizontal="center" vertical="center"/>
      <protection locked="0"/>
    </xf>
    <xf numFmtId="0" fontId="23" fillId="5" borderId="45" xfId="0" applyFont="1" applyFill="1" applyBorder="1" applyAlignment="1">
      <alignment horizontal="center" vertical="center"/>
    </xf>
    <xf numFmtId="14" fontId="14" fillId="0" borderId="38" xfId="0" applyNumberFormat="1" applyFont="1" applyBorder="1" applyAlignment="1" applyProtection="1">
      <alignment horizontal="center" vertical="center"/>
      <protection locked="0"/>
    </xf>
    <xf numFmtId="0" fontId="22" fillId="5" borderId="113" xfId="0" applyFont="1" applyFill="1" applyBorder="1" applyAlignment="1">
      <alignment horizontal="center" vertical="center" wrapText="1"/>
    </xf>
    <xf numFmtId="0" fontId="22" fillId="5" borderId="92" xfId="0" applyFont="1" applyFill="1" applyBorder="1" applyAlignment="1">
      <alignment horizontal="center" vertical="center" wrapText="1"/>
    </xf>
    <xf numFmtId="0" fontId="22" fillId="5" borderId="119" xfId="0" applyFont="1" applyFill="1" applyBorder="1" applyAlignment="1">
      <alignment horizontal="center" vertical="center" wrapText="1"/>
    </xf>
    <xf numFmtId="0" fontId="22" fillId="5" borderId="97" xfId="0" applyFont="1" applyFill="1" applyBorder="1" applyAlignment="1">
      <alignment horizontal="center" vertical="center" wrapText="1"/>
    </xf>
    <xf numFmtId="0" fontId="22" fillId="5" borderId="118" xfId="0" applyFont="1" applyFill="1" applyBorder="1" applyAlignment="1">
      <alignment horizontal="center" vertical="center" wrapText="1"/>
    </xf>
    <xf numFmtId="0" fontId="22" fillId="5" borderId="101" xfId="0" applyFont="1" applyFill="1" applyBorder="1" applyAlignment="1">
      <alignment horizontal="center" vertical="center" wrapText="1"/>
    </xf>
    <xf numFmtId="178" fontId="22" fillId="3" borderId="100" xfId="0" applyNumberFormat="1" applyFont="1" applyFill="1" applyBorder="1" applyAlignment="1">
      <alignment horizontal="right" vertical="center" shrinkToFit="1"/>
    </xf>
    <xf numFmtId="178" fontId="22" fillId="3" borderId="22" xfId="0" applyNumberFormat="1" applyFont="1" applyFill="1" applyBorder="1" applyAlignment="1">
      <alignment horizontal="right" vertical="center" shrinkToFit="1"/>
    </xf>
    <xf numFmtId="178" fontId="22" fillId="3" borderId="150" xfId="0" applyNumberFormat="1" applyFont="1" applyFill="1" applyBorder="1" applyAlignment="1">
      <alignment horizontal="right" vertical="center" shrinkToFit="1"/>
    </xf>
    <xf numFmtId="178" fontId="22" fillId="3" borderId="151" xfId="0" applyNumberFormat="1" applyFont="1" applyFill="1" applyBorder="1" applyAlignment="1">
      <alignment horizontal="right" vertical="center" shrinkToFit="1"/>
    </xf>
    <xf numFmtId="178" fontId="22" fillId="3" borderId="101" xfId="0" applyNumberFormat="1" applyFont="1" applyFill="1" applyBorder="1" applyAlignment="1">
      <alignment horizontal="right" vertical="center" shrinkToFit="1"/>
    </xf>
    <xf numFmtId="178" fontId="22" fillId="3" borderId="98" xfId="0" applyNumberFormat="1" applyFont="1" applyFill="1" applyBorder="1" applyAlignment="1">
      <alignment horizontal="right" vertical="center" shrinkToFit="1"/>
    </xf>
    <xf numFmtId="178" fontId="14" fillId="0" borderId="154" xfId="0" applyNumberFormat="1" applyFont="1" applyBorder="1" applyAlignment="1">
      <alignment horizontal="right" vertical="center"/>
    </xf>
    <xf numFmtId="178" fontId="14" fillId="0" borderId="155" xfId="0" applyNumberFormat="1" applyFont="1" applyBorder="1" applyAlignment="1">
      <alignment horizontal="right" vertical="center"/>
    </xf>
    <xf numFmtId="180" fontId="22" fillId="3" borderId="92" xfId="0" applyNumberFormat="1" applyFont="1" applyFill="1" applyBorder="1" applyAlignment="1">
      <alignment horizontal="right" vertical="center" shrinkToFit="1"/>
    </xf>
    <xf numFmtId="180" fontId="22" fillId="3" borderId="114" xfId="0" applyNumberFormat="1" applyFont="1" applyFill="1" applyBorder="1" applyAlignment="1">
      <alignment horizontal="right" vertical="center" shrinkToFit="1"/>
    </xf>
    <xf numFmtId="178" fontId="22" fillId="3" borderId="37" xfId="0" applyNumberFormat="1" applyFont="1" applyFill="1" applyBorder="1" applyAlignment="1">
      <alignment horizontal="right" vertical="center" shrinkToFit="1"/>
    </xf>
    <xf numFmtId="178" fontId="22" fillId="3" borderId="111" xfId="0" applyNumberFormat="1" applyFont="1" applyFill="1" applyBorder="1" applyAlignment="1">
      <alignment horizontal="right" vertical="center" shrinkToFit="1"/>
    </xf>
    <xf numFmtId="0" fontId="14" fillId="0" borderId="0" xfId="0" applyFont="1" applyAlignment="1">
      <alignment horizontal="left" vertical="center" wrapText="1"/>
    </xf>
    <xf numFmtId="0" fontId="14" fillId="0" borderId="0" xfId="0" applyFont="1" applyAlignment="1">
      <alignment horizontal="left" vertical="top" wrapText="1"/>
    </xf>
    <xf numFmtId="0" fontId="24" fillId="0" borderId="58" xfId="0" applyFont="1" applyBorder="1" applyAlignment="1">
      <alignment horizontal="center" vertical="center" textRotation="255"/>
    </xf>
    <xf numFmtId="0" fontId="24" fillId="0" borderId="134" xfId="0" applyFont="1" applyBorder="1" applyAlignment="1">
      <alignment horizontal="center" vertical="center" textRotation="255"/>
    </xf>
    <xf numFmtId="0" fontId="27" fillId="0" borderId="0" xfId="0" applyFont="1" applyAlignment="1">
      <alignment horizontal="center" vertical="top" wrapText="1"/>
    </xf>
    <xf numFmtId="49" fontId="14" fillId="0" borderId="0" xfId="0" applyNumberFormat="1" applyFont="1" applyAlignment="1" applyProtection="1">
      <alignment horizontal="right" vertical="center"/>
      <protection locked="0"/>
    </xf>
    <xf numFmtId="0" fontId="14" fillId="5" borderId="109" xfId="0" applyFont="1" applyFill="1" applyBorder="1" applyAlignment="1">
      <alignment horizontal="center" vertical="center"/>
    </xf>
    <xf numFmtId="0" fontId="14" fillId="5" borderId="76" xfId="0" applyFont="1" applyFill="1" applyBorder="1" applyAlignment="1">
      <alignment horizontal="center" vertical="center"/>
    </xf>
    <xf numFmtId="0" fontId="48" fillId="0" borderId="106" xfId="0" applyFont="1" applyBorder="1" applyAlignment="1" applyProtection="1">
      <alignment horizontal="left" vertical="center" wrapText="1"/>
      <protection locked="0"/>
    </xf>
    <xf numFmtId="0" fontId="48" fillId="0" borderId="77" xfId="0" applyFont="1" applyBorder="1" applyAlignment="1" applyProtection="1">
      <alignment horizontal="left" vertical="center" wrapText="1"/>
      <protection locked="0"/>
    </xf>
    <xf numFmtId="0" fontId="14" fillId="5" borderId="120" xfId="0" applyFont="1" applyFill="1" applyBorder="1" applyAlignment="1">
      <alignment horizontal="center" vertical="center"/>
    </xf>
    <xf numFmtId="0" fontId="14" fillId="5" borderId="121" xfId="0" applyFont="1" applyFill="1" applyBorder="1" applyAlignment="1">
      <alignment horizontal="center" vertical="center"/>
    </xf>
    <xf numFmtId="179" fontId="31" fillId="5" borderId="44" xfId="0" applyNumberFormat="1" applyFont="1" applyFill="1" applyBorder="1" applyAlignment="1">
      <alignment horizontal="center" vertical="center"/>
    </xf>
    <xf numFmtId="179" fontId="31" fillId="5" borderId="45" xfId="0" applyNumberFormat="1" applyFont="1" applyFill="1" applyBorder="1" applyAlignment="1">
      <alignment horizontal="center" vertical="center"/>
    </xf>
    <xf numFmtId="0" fontId="14" fillId="5" borderId="55" xfId="0" applyFont="1" applyFill="1" applyBorder="1" applyAlignment="1">
      <alignment horizontal="center" vertical="center" wrapText="1"/>
    </xf>
    <xf numFmtId="0" fontId="14" fillId="5" borderId="24" xfId="0" applyFont="1" applyFill="1" applyBorder="1" applyAlignment="1">
      <alignment horizontal="center" vertical="center" wrapText="1"/>
    </xf>
    <xf numFmtId="0" fontId="14" fillId="5" borderId="56" xfId="0" applyFont="1" applyFill="1" applyBorder="1" applyAlignment="1">
      <alignment horizontal="center" vertical="center" wrapText="1"/>
    </xf>
    <xf numFmtId="0" fontId="28" fillId="0" borderId="0" xfId="0" applyFont="1">
      <alignment vertical="center"/>
    </xf>
    <xf numFmtId="0" fontId="14" fillId="0" borderId="44" xfId="0" applyFont="1" applyBorder="1" applyAlignment="1" applyProtection="1">
      <alignment horizontal="left" vertical="center" wrapText="1"/>
      <protection locked="0"/>
    </xf>
    <xf numFmtId="0" fontId="14" fillId="0" borderId="38" xfId="0" applyFont="1" applyBorder="1" applyAlignment="1" applyProtection="1">
      <alignment horizontal="left" vertical="center" wrapText="1"/>
      <protection locked="0"/>
    </xf>
    <xf numFmtId="0" fontId="14" fillId="0" borderId="45" xfId="0" applyFont="1" applyBorder="1" applyAlignment="1" applyProtection="1">
      <alignment horizontal="left" vertical="center" wrapText="1"/>
      <protection locked="0"/>
    </xf>
    <xf numFmtId="0" fontId="14" fillId="5" borderId="129" xfId="0" applyFont="1" applyFill="1" applyBorder="1" applyAlignment="1">
      <alignment horizontal="center" vertical="center" textRotation="255"/>
    </xf>
    <xf numFmtId="0" fontId="14" fillId="5" borderId="134" xfId="0" applyFont="1" applyFill="1" applyBorder="1" applyAlignment="1">
      <alignment horizontal="center" vertical="center" textRotation="255"/>
    </xf>
    <xf numFmtId="0" fontId="22" fillId="4" borderId="1" xfId="0" applyFont="1" applyFill="1" applyBorder="1" applyAlignment="1">
      <alignment horizontal="center" vertical="center" wrapText="1"/>
    </xf>
    <xf numFmtId="0" fontId="14" fillId="0" borderId="122" xfId="0" applyFont="1" applyBorder="1" applyAlignment="1" applyProtection="1">
      <alignment horizontal="left" vertical="center"/>
      <protection locked="0"/>
    </xf>
    <xf numFmtId="0" fontId="14" fillId="0" borderId="123" xfId="0" applyFont="1" applyBorder="1" applyAlignment="1" applyProtection="1">
      <alignment horizontal="left" vertical="center"/>
      <protection locked="0"/>
    </xf>
    <xf numFmtId="0" fontId="14" fillId="0" borderId="124" xfId="0" applyFont="1" applyBorder="1" applyAlignment="1" applyProtection="1">
      <alignment horizontal="left" vertical="center"/>
      <protection locked="0"/>
    </xf>
    <xf numFmtId="194" fontId="26" fillId="0" borderId="0" xfId="0" applyNumberFormat="1" applyFont="1" applyAlignment="1">
      <alignment horizontal="right" vertical="center" indent="3"/>
    </xf>
    <xf numFmtId="0" fontId="46" fillId="0" borderId="0" xfId="0" applyFont="1" applyAlignment="1">
      <alignment horizontal="left" vertical="top" wrapText="1"/>
    </xf>
    <xf numFmtId="0" fontId="14" fillId="0" borderId="46" xfId="0" applyFont="1" applyBorder="1" applyAlignment="1" applyProtection="1">
      <alignment horizontal="left" vertical="center" wrapText="1"/>
      <protection locked="0"/>
    </xf>
    <xf numFmtId="0" fontId="31" fillId="5" borderId="44" xfId="0" applyFont="1" applyFill="1" applyBorder="1" applyAlignment="1">
      <alignment horizontal="center" vertical="center"/>
    </xf>
    <xf numFmtId="0" fontId="31" fillId="5" borderId="38" xfId="0" applyFont="1" applyFill="1" applyBorder="1" applyAlignment="1">
      <alignment horizontal="center" vertical="center"/>
    </xf>
    <xf numFmtId="0" fontId="31" fillId="5" borderId="46" xfId="0" applyFont="1" applyFill="1" applyBorder="1" applyAlignment="1">
      <alignment horizontal="center" vertical="center"/>
    </xf>
    <xf numFmtId="0" fontId="22" fillId="0" borderId="131" xfId="0" applyFont="1" applyBorder="1" applyAlignment="1" applyProtection="1">
      <alignment vertical="center" wrapText="1"/>
      <protection locked="0"/>
    </xf>
    <xf numFmtId="0" fontId="22" fillId="0" borderId="132" xfId="0" applyFont="1" applyBorder="1" applyAlignment="1" applyProtection="1">
      <alignment vertical="center" wrapText="1"/>
      <protection locked="0"/>
    </xf>
    <xf numFmtId="0" fontId="23" fillId="0" borderId="132" xfId="0" applyFont="1" applyBorder="1" applyAlignment="1">
      <alignment vertical="center" wrapText="1"/>
    </xf>
    <xf numFmtId="0" fontId="23" fillId="0" borderId="133" xfId="0" applyFont="1" applyBorder="1" applyAlignment="1">
      <alignment vertical="center" wrapText="1"/>
    </xf>
    <xf numFmtId="0" fontId="26" fillId="0" borderId="122" xfId="0" applyFont="1" applyBorder="1" applyAlignment="1" applyProtection="1">
      <alignment horizontal="left" vertical="center" wrapText="1" shrinkToFit="1"/>
      <protection locked="0"/>
    </xf>
    <xf numFmtId="0" fontId="26" fillId="0" borderId="123" xfId="0" applyFont="1" applyBorder="1" applyAlignment="1" applyProtection="1">
      <alignment horizontal="left" vertical="center" wrapText="1" shrinkToFit="1"/>
      <protection locked="0"/>
    </xf>
    <xf numFmtId="0" fontId="26" fillId="0" borderId="128" xfId="0" applyFont="1" applyBorder="1" applyAlignment="1" applyProtection="1">
      <alignment horizontal="left" vertical="center" wrapText="1" shrinkToFit="1"/>
      <protection locked="0"/>
    </xf>
    <xf numFmtId="0" fontId="26" fillId="0" borderId="104" xfId="0" applyFont="1" applyBorder="1" applyAlignment="1">
      <alignment horizontal="left" vertical="center" wrapText="1"/>
    </xf>
    <xf numFmtId="0" fontId="26" fillId="0" borderId="106" xfId="0" applyFont="1" applyBorder="1" applyAlignment="1">
      <alignment horizontal="left" vertical="center" wrapText="1"/>
    </xf>
    <xf numFmtId="0" fontId="26" fillId="0" borderId="105" xfId="0" applyFont="1" applyBorder="1" applyAlignment="1">
      <alignment horizontal="left" vertical="center" wrapText="1"/>
    </xf>
    <xf numFmtId="0" fontId="26" fillId="0" borderId="122" xfId="0" applyFont="1" applyBorder="1" applyAlignment="1" applyProtection="1">
      <alignment horizontal="left" vertical="center"/>
      <protection locked="0"/>
    </xf>
    <xf numFmtId="0" fontId="26" fillId="0" borderId="123" xfId="0" applyFont="1" applyBorder="1" applyAlignment="1" applyProtection="1">
      <alignment horizontal="left" vertical="center"/>
      <protection locked="0"/>
    </xf>
    <xf numFmtId="0" fontId="26" fillId="0" borderId="124" xfId="0" applyFont="1" applyBorder="1" applyAlignment="1" applyProtection="1">
      <alignment horizontal="left" vertical="center"/>
      <protection locked="0"/>
    </xf>
    <xf numFmtId="0" fontId="14" fillId="5" borderId="104" xfId="0" applyFont="1" applyFill="1" applyBorder="1" applyAlignment="1">
      <alignment horizontal="center" vertical="center"/>
    </xf>
    <xf numFmtId="0" fontId="14" fillId="5" borderId="105" xfId="0" applyFont="1" applyFill="1" applyBorder="1" applyAlignment="1">
      <alignment horizontal="center" vertical="center"/>
    </xf>
    <xf numFmtId="0" fontId="14" fillId="5" borderId="126" xfId="0" applyFont="1" applyFill="1" applyBorder="1" applyAlignment="1">
      <alignment horizontal="center" vertical="center"/>
    </xf>
    <xf numFmtId="0" fontId="14" fillId="5" borderId="127" xfId="0" applyFont="1" applyFill="1" applyBorder="1" applyAlignment="1">
      <alignment horizontal="center" vertical="center"/>
    </xf>
    <xf numFmtId="0" fontId="41" fillId="0" borderId="26" xfId="0" applyFont="1" applyBorder="1" applyAlignment="1">
      <alignment horizontal="left" vertical="center" wrapText="1"/>
    </xf>
    <xf numFmtId="0" fontId="49" fillId="0" borderId="26" xfId="0" applyFont="1" applyBorder="1" applyAlignment="1">
      <alignment horizontal="left" vertical="top" wrapText="1"/>
    </xf>
    <xf numFmtId="0" fontId="47" fillId="0" borderId="26" xfId="0" applyFont="1" applyBorder="1" applyAlignment="1">
      <alignment horizontal="left" vertical="top" wrapText="1"/>
    </xf>
    <xf numFmtId="0" fontId="14" fillId="0" borderId="26" xfId="0" applyFont="1" applyBorder="1" applyAlignment="1">
      <alignment horizontal="left" vertical="top" wrapText="1"/>
    </xf>
    <xf numFmtId="0" fontId="14" fillId="4" borderId="60" xfId="0" applyFont="1" applyFill="1" applyBorder="1" applyAlignment="1">
      <alignment horizontal="center" vertical="center"/>
    </xf>
    <xf numFmtId="0" fontId="14" fillId="4" borderId="15" xfId="0" applyFont="1" applyFill="1" applyBorder="1" applyAlignment="1">
      <alignment horizontal="center" vertical="center"/>
    </xf>
    <xf numFmtId="0" fontId="14" fillId="4" borderId="36"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0" xfId="0" applyFont="1" applyFill="1" applyAlignment="1">
      <alignment horizontal="center" vertical="center"/>
    </xf>
    <xf numFmtId="0" fontId="14" fillId="4" borderId="37" xfId="0" applyFont="1" applyFill="1" applyBorder="1" applyAlignment="1">
      <alignment horizontal="center" vertical="center"/>
    </xf>
    <xf numFmtId="0" fontId="14" fillId="4" borderId="91" xfId="0" applyFont="1" applyFill="1" applyBorder="1" applyAlignment="1">
      <alignment horizontal="center" vertical="center"/>
    </xf>
    <xf numFmtId="0" fontId="14" fillId="4" borderId="71" xfId="0" applyFont="1" applyFill="1" applyBorder="1" applyAlignment="1">
      <alignment horizontal="center" vertical="center"/>
    </xf>
    <xf numFmtId="0" fontId="14" fillId="4" borderId="92" xfId="0" applyFont="1" applyFill="1" applyBorder="1" applyAlignment="1">
      <alignment horizontal="center" vertical="center"/>
    </xf>
    <xf numFmtId="0" fontId="14" fillId="4" borderId="146" xfId="0" applyFont="1" applyFill="1" applyBorder="1" applyAlignment="1">
      <alignment horizontal="center" vertical="center" wrapText="1"/>
    </xf>
    <xf numFmtId="0" fontId="14" fillId="4" borderId="117" xfId="0" applyFont="1" applyFill="1" applyBorder="1" applyAlignment="1">
      <alignment horizontal="center" vertical="center" wrapText="1"/>
    </xf>
    <xf numFmtId="0" fontId="14" fillId="4" borderId="148" xfId="0" applyFont="1" applyFill="1" applyBorder="1" applyAlignment="1">
      <alignment horizontal="center" vertical="center" wrapText="1"/>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23" fillId="0" borderId="0" xfId="0" applyFont="1" applyAlignment="1">
      <alignment vertical="top" wrapText="1"/>
    </xf>
    <xf numFmtId="0" fontId="14" fillId="0" borderId="52" xfId="0" applyFont="1" applyBorder="1" applyAlignment="1" applyProtection="1">
      <alignment horizontal="left" vertical="top" wrapText="1"/>
      <protection locked="0"/>
    </xf>
    <xf numFmtId="0" fontId="14" fillId="0" borderId="53" xfId="0" applyFont="1" applyBorder="1" applyAlignment="1" applyProtection="1">
      <alignment horizontal="left" vertical="top"/>
      <protection locked="0"/>
    </xf>
    <xf numFmtId="0" fontId="14" fillId="0" borderId="54" xfId="0" applyFont="1" applyBorder="1" applyAlignment="1" applyProtection="1">
      <alignment horizontal="left" vertical="top"/>
      <protection locked="0"/>
    </xf>
    <xf numFmtId="0" fontId="14" fillId="0" borderId="16" xfId="0" applyFont="1" applyBorder="1" applyAlignment="1" applyProtection="1">
      <alignment horizontal="left" vertical="top" wrapText="1"/>
      <protection locked="0"/>
    </xf>
    <xf numFmtId="0" fontId="14" fillId="0" borderId="0" xfId="0" applyFont="1" applyAlignment="1" applyProtection="1">
      <alignment horizontal="left" vertical="top"/>
      <protection locked="0"/>
    </xf>
    <xf numFmtId="0" fontId="14" fillId="0" borderId="28" xfId="0" applyFont="1" applyBorder="1" applyAlignment="1" applyProtection="1">
      <alignment horizontal="left" vertical="top"/>
      <protection locked="0"/>
    </xf>
    <xf numFmtId="0" fontId="14" fillId="0" borderId="16" xfId="0" applyFont="1" applyBorder="1" applyAlignment="1" applyProtection="1">
      <alignment horizontal="left" vertical="top"/>
      <protection locked="0"/>
    </xf>
    <xf numFmtId="0" fontId="14" fillId="0" borderId="17" xfId="0" applyFont="1" applyBorder="1" applyAlignment="1" applyProtection="1">
      <alignment horizontal="left" vertical="top"/>
      <protection locked="0"/>
    </xf>
    <xf numFmtId="0" fontId="14" fillId="0" borderId="25" xfId="0" applyFont="1" applyBorder="1" applyAlignment="1" applyProtection="1">
      <alignment horizontal="left" vertical="top"/>
      <protection locked="0"/>
    </xf>
    <xf numFmtId="0" fontId="14" fillId="0" borderId="35" xfId="0" applyFont="1" applyBorder="1" applyAlignment="1" applyProtection="1">
      <alignment horizontal="left" vertical="top"/>
      <protection locked="0"/>
    </xf>
    <xf numFmtId="0" fontId="14" fillId="4" borderId="30" xfId="0" applyFont="1" applyFill="1" applyBorder="1" applyAlignment="1">
      <alignment horizontal="left" vertical="center" wrapText="1" indent="1"/>
    </xf>
    <xf numFmtId="0" fontId="14" fillId="0" borderId="49" xfId="0" applyFont="1" applyBorder="1" applyAlignment="1">
      <alignment horizontal="left" vertical="center" indent="1"/>
    </xf>
    <xf numFmtId="0" fontId="14" fillId="0" borderId="31" xfId="0" applyFont="1" applyBorder="1" applyAlignment="1">
      <alignment horizontal="left" vertical="center" indent="1"/>
    </xf>
    <xf numFmtId="0" fontId="14" fillId="0" borderId="33" xfId="0" applyFont="1" applyBorder="1" applyAlignment="1" applyProtection="1">
      <alignment horizontal="left" vertical="center" shrinkToFit="1"/>
      <protection locked="0"/>
    </xf>
    <xf numFmtId="0" fontId="14" fillId="0" borderId="47" xfId="0" applyFont="1" applyBorder="1" applyAlignment="1" applyProtection="1">
      <alignment horizontal="left" vertical="center" shrinkToFit="1"/>
      <protection locked="0"/>
    </xf>
    <xf numFmtId="0" fontId="22" fillId="3" borderId="144" xfId="0" applyFont="1" applyFill="1" applyBorder="1" applyAlignment="1">
      <alignment vertical="center" wrapText="1"/>
    </xf>
    <xf numFmtId="0" fontId="22" fillId="3" borderId="98" xfId="0" applyFont="1" applyFill="1" applyBorder="1" applyAlignment="1">
      <alignment vertical="center" wrapText="1"/>
    </xf>
    <xf numFmtId="0" fontId="14" fillId="0" borderId="19" xfId="0" applyFont="1" applyBorder="1" applyAlignment="1" applyProtection="1">
      <alignment horizontal="left" vertical="top" wrapText="1"/>
      <protection locked="0"/>
    </xf>
    <xf numFmtId="0" fontId="14" fillId="0" borderId="53" xfId="0" applyFont="1" applyBorder="1" applyAlignment="1" applyProtection="1">
      <alignment horizontal="left" vertical="top" wrapText="1"/>
      <protection locked="0"/>
    </xf>
    <xf numFmtId="0" fontId="14" fillId="0" borderId="54" xfId="0" applyFont="1" applyBorder="1" applyAlignment="1" applyProtection="1">
      <alignment horizontal="left" vertical="top" wrapText="1"/>
      <protection locked="0"/>
    </xf>
    <xf numFmtId="0" fontId="14" fillId="0" borderId="73"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28" xfId="0" applyFont="1" applyBorder="1" applyAlignment="1" applyProtection="1">
      <alignment horizontal="left" vertical="top" wrapText="1"/>
      <protection locked="0"/>
    </xf>
    <xf numFmtId="0" fontId="14" fillId="0" borderId="115" xfId="0" applyFont="1" applyBorder="1" applyAlignment="1" applyProtection="1">
      <alignment horizontal="left" vertical="top" wrapText="1"/>
      <protection locked="0"/>
    </xf>
    <xf numFmtId="0" fontId="14" fillId="0" borderId="79" xfId="0" applyFont="1" applyBorder="1" applyAlignment="1" applyProtection="1">
      <alignment horizontal="left" vertical="top" wrapText="1"/>
      <protection locked="0"/>
    </xf>
    <xf numFmtId="0" fontId="14" fillId="0" borderId="125" xfId="0" applyFont="1" applyBorder="1" applyAlignment="1" applyProtection="1">
      <alignment horizontal="left" vertical="top" wrapText="1"/>
      <protection locked="0"/>
    </xf>
    <xf numFmtId="0" fontId="14" fillId="0" borderId="84" xfId="0" applyFont="1" applyBorder="1" applyAlignment="1" applyProtection="1">
      <alignment horizontal="left" vertical="top" wrapText="1"/>
      <protection locked="0"/>
    </xf>
    <xf numFmtId="0" fontId="14" fillId="0" borderId="85" xfId="0" applyFont="1" applyBorder="1" applyAlignment="1" applyProtection="1">
      <alignment horizontal="left" vertical="top" wrapText="1"/>
      <protection locked="0"/>
    </xf>
    <xf numFmtId="0" fontId="14" fillId="4" borderId="48" xfId="0" applyFont="1" applyFill="1" applyBorder="1" applyAlignment="1">
      <alignment horizontal="left" vertical="center" indent="1"/>
    </xf>
    <xf numFmtId="0" fontId="14" fillId="4" borderId="107" xfId="0" applyFont="1" applyFill="1" applyBorder="1" applyAlignment="1">
      <alignment horizontal="left" vertical="center" indent="1"/>
    </xf>
    <xf numFmtId="0" fontId="14" fillId="4" borderId="108" xfId="0" applyFont="1" applyFill="1" applyBorder="1" applyAlignment="1">
      <alignment horizontal="left" vertical="center" indent="1"/>
    </xf>
    <xf numFmtId="0" fontId="32" fillId="5" borderId="147"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01" xfId="0" applyFont="1" applyFill="1" applyBorder="1" applyAlignment="1">
      <alignment horizontal="center" vertical="center"/>
    </xf>
    <xf numFmtId="0" fontId="14" fillId="4" borderId="23" xfId="0" applyFont="1" applyFill="1" applyBorder="1" applyAlignment="1">
      <alignment horizontal="center" vertical="center" textRotation="255" wrapText="1"/>
    </xf>
    <xf numFmtId="0" fontId="14" fillId="4" borderId="86" xfId="0" applyFont="1" applyFill="1" applyBorder="1" applyAlignment="1">
      <alignment horizontal="center" vertical="center" textRotation="255" wrapText="1"/>
    </xf>
    <xf numFmtId="0" fontId="14" fillId="4" borderId="70" xfId="0" applyFont="1" applyFill="1" applyBorder="1" applyAlignment="1">
      <alignment horizontal="center" vertical="center" textRotation="255" wrapText="1"/>
    </xf>
    <xf numFmtId="0" fontId="14" fillId="4" borderId="87" xfId="0" applyFont="1" applyFill="1" applyBorder="1" applyAlignment="1">
      <alignment horizontal="center" vertical="center" textRotation="255" wrapText="1"/>
    </xf>
    <xf numFmtId="184" fontId="14" fillId="0" borderId="115" xfId="0" applyNumberFormat="1" applyFont="1" applyBorder="1" applyAlignment="1" applyProtection="1">
      <alignment horizontal="left" vertical="center" wrapText="1" shrinkToFit="1"/>
      <protection locked="0"/>
    </xf>
    <xf numFmtId="0" fontId="14" fillId="0" borderId="125" xfId="0" applyFont="1" applyBorder="1" applyAlignment="1" applyProtection="1">
      <alignment horizontal="left" vertical="center" wrapText="1" shrinkToFit="1"/>
      <protection locked="0"/>
    </xf>
    <xf numFmtId="184" fontId="14" fillId="0" borderId="9" xfId="0" applyNumberFormat="1" applyFont="1" applyBorder="1" applyAlignment="1" applyProtection="1">
      <alignment horizontal="left" vertical="center" wrapText="1" shrinkToFit="1"/>
      <protection locked="0"/>
    </xf>
    <xf numFmtId="0" fontId="14" fillId="0" borderId="34" xfId="0" applyFont="1" applyBorder="1" applyAlignment="1" applyProtection="1">
      <alignment horizontal="left" vertical="center" wrapText="1" shrinkToFit="1"/>
      <protection locked="0"/>
    </xf>
    <xf numFmtId="0" fontId="14" fillId="4" borderId="29" xfId="0" applyFont="1" applyFill="1" applyBorder="1" applyAlignment="1">
      <alignment horizontal="left" vertical="center" indent="1"/>
    </xf>
    <xf numFmtId="0" fontId="14" fillId="0" borderId="15" xfId="0" applyFont="1" applyBorder="1" applyAlignment="1">
      <alignment horizontal="left" vertical="center" indent="1"/>
    </xf>
    <xf numFmtId="0" fontId="14" fillId="0" borderId="27" xfId="0" applyFont="1" applyBorder="1" applyAlignment="1">
      <alignment horizontal="left" vertical="center" indent="1"/>
    </xf>
    <xf numFmtId="0" fontId="26" fillId="0" borderId="26" xfId="0" applyFont="1" applyBorder="1" applyAlignment="1">
      <alignment horizontal="left" vertical="top" wrapText="1"/>
    </xf>
    <xf numFmtId="183" fontId="14" fillId="4" borderId="30" xfId="0" applyNumberFormat="1" applyFont="1" applyFill="1" applyBorder="1" applyAlignment="1">
      <alignment horizontal="left" vertical="center" shrinkToFit="1"/>
    </xf>
    <xf numFmtId="0" fontId="14" fillId="0" borderId="49" xfId="0" applyFont="1" applyBorder="1" applyAlignment="1">
      <alignment horizontal="left" vertical="center"/>
    </xf>
    <xf numFmtId="0" fontId="14" fillId="0" borderId="31" xfId="0" applyFont="1" applyBorder="1" applyAlignment="1">
      <alignment horizontal="left" vertical="center"/>
    </xf>
    <xf numFmtId="0" fontId="14" fillId="0" borderId="17" xfId="0" applyFont="1" applyBorder="1" applyAlignment="1" applyProtection="1">
      <alignment horizontal="left" vertical="top" wrapText="1"/>
      <protection locked="0"/>
    </xf>
    <xf numFmtId="0" fontId="14" fillId="0" borderId="25" xfId="0" applyFont="1" applyBorder="1" applyAlignment="1" applyProtection="1">
      <alignment horizontal="left" vertical="top" wrapText="1"/>
      <protection locked="0"/>
    </xf>
    <xf numFmtId="0" fontId="14" fillId="0" borderId="35" xfId="0" applyFont="1" applyBorder="1" applyAlignment="1" applyProtection="1">
      <alignment horizontal="left" vertical="top" wrapText="1"/>
      <protection locked="0"/>
    </xf>
    <xf numFmtId="0" fontId="14" fillId="4" borderId="29" xfId="0" applyFont="1" applyFill="1" applyBorder="1" applyAlignment="1">
      <alignment horizontal="center" vertical="center"/>
    </xf>
    <xf numFmtId="0" fontId="14" fillId="4" borderId="83" xfId="0" applyFont="1" applyFill="1" applyBorder="1" applyAlignment="1">
      <alignment horizontal="center" vertical="center"/>
    </xf>
    <xf numFmtId="14" fontId="14" fillId="3" borderId="44" xfId="0" applyNumberFormat="1" applyFont="1" applyFill="1" applyBorder="1" applyAlignment="1">
      <alignment horizontal="center" vertical="center" wrapText="1"/>
    </xf>
    <xf numFmtId="14" fontId="14" fillId="3" borderId="38" xfId="0" applyNumberFormat="1" applyFont="1" applyFill="1" applyBorder="1" applyAlignment="1">
      <alignment horizontal="center" vertical="center" wrapText="1"/>
    </xf>
    <xf numFmtId="14" fontId="14" fillId="3" borderId="66" xfId="0" applyNumberFormat="1" applyFont="1" applyFill="1" applyBorder="1" applyAlignment="1">
      <alignment horizontal="center" vertical="center" wrapText="1"/>
    </xf>
    <xf numFmtId="0" fontId="14" fillId="4" borderId="43" xfId="0" applyFont="1" applyFill="1" applyBorder="1" applyAlignment="1">
      <alignment horizontal="left" vertical="center" indent="1"/>
    </xf>
    <xf numFmtId="0" fontId="14" fillId="4" borderId="30" xfId="0" applyFont="1" applyFill="1" applyBorder="1" applyAlignment="1">
      <alignment horizontal="left" vertical="center" indent="1"/>
    </xf>
    <xf numFmtId="0" fontId="14" fillId="4" borderId="57" xfId="0" applyFont="1" applyFill="1" applyBorder="1" applyAlignment="1">
      <alignment horizontal="left" vertical="center" indent="1"/>
    </xf>
    <xf numFmtId="0" fontId="14" fillId="4" borderId="38" xfId="0" applyFont="1" applyFill="1" applyBorder="1" applyAlignment="1">
      <alignment horizontal="center" vertical="center" wrapText="1"/>
    </xf>
    <xf numFmtId="0" fontId="23" fillId="4" borderId="38" xfId="0" applyFont="1" applyFill="1" applyBorder="1" applyAlignment="1">
      <alignment horizontal="center" vertical="center"/>
    </xf>
    <xf numFmtId="0" fontId="23" fillId="4" borderId="46" xfId="0" applyFont="1" applyFill="1" applyBorder="1" applyAlignment="1">
      <alignment horizontal="center" vertical="center"/>
    </xf>
    <xf numFmtId="0" fontId="14" fillId="4" borderId="95" xfId="0" applyFont="1" applyFill="1" applyBorder="1" applyAlignment="1">
      <alignment horizontal="center" vertical="center" wrapText="1"/>
    </xf>
    <xf numFmtId="0" fontId="14" fillId="4" borderId="96" xfId="0" applyFont="1" applyFill="1" applyBorder="1" applyAlignment="1">
      <alignment horizontal="center" vertical="center" wrapText="1"/>
    </xf>
    <xf numFmtId="0" fontId="14" fillId="4" borderId="75" xfId="0" applyFont="1" applyFill="1" applyBorder="1" applyAlignment="1">
      <alignment horizontal="center" vertical="center"/>
    </xf>
    <xf numFmtId="0" fontId="14" fillId="4" borderId="65" xfId="0" applyFont="1" applyFill="1" applyBorder="1" applyAlignment="1">
      <alignment horizontal="center" vertical="center"/>
    </xf>
    <xf numFmtId="0" fontId="14" fillId="5" borderId="8" xfId="0" applyFont="1" applyFill="1" applyBorder="1" applyAlignment="1">
      <alignment horizontal="center" vertical="center"/>
    </xf>
    <xf numFmtId="0" fontId="14" fillId="5" borderId="49" xfId="0" applyFont="1" applyFill="1" applyBorder="1" applyAlignment="1">
      <alignment horizontal="center" vertical="center"/>
    </xf>
    <xf numFmtId="0" fontId="14" fillId="5" borderId="50" xfId="0" applyFont="1" applyFill="1" applyBorder="1" applyAlignment="1">
      <alignment horizontal="center" vertical="center"/>
    </xf>
    <xf numFmtId="0" fontId="14" fillId="4" borderId="95" xfId="0" applyFont="1" applyFill="1" applyBorder="1" applyAlignment="1">
      <alignment horizontal="center" vertical="center"/>
    </xf>
    <xf numFmtId="0" fontId="14" fillId="0" borderId="27" xfId="0" applyFont="1" applyBorder="1" applyAlignment="1">
      <alignment horizontal="center" vertical="center"/>
    </xf>
    <xf numFmtId="0" fontId="14" fillId="0" borderId="96" xfId="0" applyFont="1" applyBorder="1" applyAlignment="1">
      <alignment horizontal="center" vertical="center"/>
    </xf>
    <xf numFmtId="0" fontId="14" fillId="0" borderId="35" xfId="0" applyFont="1" applyBorder="1" applyAlignment="1">
      <alignment horizontal="center" vertical="center"/>
    </xf>
    <xf numFmtId="0" fontId="14" fillId="5" borderId="25" xfId="0" applyFont="1" applyFill="1" applyBorder="1" applyAlignment="1">
      <alignment horizontal="left" vertical="center"/>
    </xf>
    <xf numFmtId="0" fontId="14" fillId="5" borderId="69" xfId="0" applyFont="1" applyFill="1" applyBorder="1" applyAlignment="1">
      <alignment horizontal="left" vertical="center"/>
    </xf>
    <xf numFmtId="0" fontId="14" fillId="4" borderId="145" xfId="0" applyFont="1" applyFill="1" applyBorder="1" applyAlignment="1">
      <alignment horizontal="center" vertical="center" textRotation="255"/>
    </xf>
    <xf numFmtId="0" fontId="14" fillId="0" borderId="49" xfId="0" applyFont="1" applyBorder="1" applyAlignment="1" applyProtection="1">
      <alignment horizontal="left" vertical="center" shrinkToFit="1"/>
      <protection locked="0"/>
    </xf>
    <xf numFmtId="0" fontId="14" fillId="0" borderId="50" xfId="0" applyFont="1" applyBorder="1" applyAlignment="1" applyProtection="1">
      <alignment horizontal="left" vertical="center" shrinkToFit="1"/>
      <protection locked="0"/>
    </xf>
    <xf numFmtId="0" fontId="14" fillId="0" borderId="79" xfId="0" applyFont="1" applyBorder="1" applyAlignment="1" applyProtection="1">
      <alignment horizontal="left" vertical="center" shrinkToFit="1"/>
      <protection locked="0"/>
    </xf>
    <xf numFmtId="0" fontId="14" fillId="0" borderId="100" xfId="0" applyFont="1" applyBorder="1" applyAlignment="1" applyProtection="1">
      <alignment horizontal="left" vertical="center" shrinkToFit="1"/>
      <protection locked="0"/>
    </xf>
    <xf numFmtId="0" fontId="23" fillId="5" borderId="63" xfId="0" applyFont="1" applyFill="1" applyBorder="1" applyAlignment="1">
      <alignment horizontal="center" vertical="center" shrinkToFit="1"/>
    </xf>
    <xf numFmtId="0" fontId="23" fillId="5" borderId="90" xfId="0" applyFont="1" applyFill="1" applyBorder="1" applyAlignment="1">
      <alignment horizontal="center" vertical="center" shrinkToFit="1"/>
    </xf>
    <xf numFmtId="0" fontId="25" fillId="0" borderId="26" xfId="0" applyFont="1" applyBorder="1" applyAlignment="1">
      <alignment horizontal="left" vertical="top" wrapText="1"/>
    </xf>
    <xf numFmtId="0" fontId="14" fillId="0" borderId="2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27" xfId="0" applyFont="1" applyBorder="1" applyAlignment="1" applyProtection="1">
      <alignment horizontal="left" vertical="top" wrapText="1"/>
      <protection locked="0"/>
    </xf>
    <xf numFmtId="0" fontId="14" fillId="0" borderId="117" xfId="0" applyFont="1" applyBorder="1" applyAlignment="1" applyProtection="1">
      <alignment horizontal="left" vertical="center" wrapText="1"/>
      <protection locked="0"/>
    </xf>
    <xf numFmtId="0" fontId="14" fillId="0" borderId="103" xfId="0" applyFont="1" applyBorder="1" applyAlignment="1" applyProtection="1">
      <alignment horizontal="left" vertical="center" wrapText="1"/>
      <protection locked="0"/>
    </xf>
    <xf numFmtId="0" fontId="14" fillId="4" borderId="49" xfId="0" applyFont="1" applyFill="1" applyBorder="1" applyAlignment="1">
      <alignment horizontal="left" vertical="center" indent="1"/>
    </xf>
    <xf numFmtId="0" fontId="14" fillId="4" borderId="31" xfId="0" applyFont="1" applyFill="1" applyBorder="1" applyAlignment="1">
      <alignment horizontal="left" vertical="center" indent="1"/>
    </xf>
    <xf numFmtId="184" fontId="14" fillId="0" borderId="8" xfId="0" applyNumberFormat="1" applyFont="1" applyBorder="1" applyAlignment="1" applyProtection="1">
      <alignment horizontal="left" vertical="center" wrapText="1" shrinkToFit="1"/>
      <protection locked="0"/>
    </xf>
    <xf numFmtId="0" fontId="14" fillId="0" borderId="31" xfId="0" applyFont="1" applyBorder="1" applyAlignment="1" applyProtection="1">
      <alignment horizontal="left" vertical="center" wrapText="1" shrinkToFit="1"/>
      <protection locked="0"/>
    </xf>
    <xf numFmtId="0" fontId="25" fillId="0" borderId="0" xfId="0" applyFont="1" applyAlignment="1">
      <alignment horizontal="center" vertical="center"/>
    </xf>
    <xf numFmtId="178" fontId="23" fillId="2" borderId="1" xfId="0" applyNumberFormat="1" applyFont="1" applyFill="1" applyBorder="1" applyAlignment="1">
      <alignment horizontal="center" vertical="center" shrinkToFit="1"/>
    </xf>
    <xf numFmtId="178" fontId="14" fillId="3" borderId="25" xfId="0" applyNumberFormat="1" applyFont="1" applyFill="1" applyBorder="1" applyAlignment="1">
      <alignment vertical="center" wrapText="1" shrinkToFit="1"/>
    </xf>
    <xf numFmtId="0" fontId="14" fillId="3" borderId="25" xfId="0" applyFont="1" applyFill="1" applyBorder="1" applyAlignment="1">
      <alignment vertical="center" wrapText="1" shrinkToFit="1"/>
    </xf>
    <xf numFmtId="0" fontId="30" fillId="2" borderId="44"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14" fillId="5" borderId="62" xfId="3" applyFont="1" applyFill="1" applyBorder="1" applyAlignment="1">
      <alignment horizontal="left" vertical="center"/>
    </xf>
    <xf numFmtId="0" fontId="14" fillId="0" borderId="63" xfId="0" applyFont="1" applyBorder="1">
      <alignment vertical="center"/>
    </xf>
    <xf numFmtId="0" fontId="14" fillId="0" borderId="67" xfId="0" applyFont="1" applyBorder="1">
      <alignment vertical="center"/>
    </xf>
    <xf numFmtId="0" fontId="14" fillId="5" borderId="30" xfId="3" applyFont="1" applyFill="1" applyBorder="1" applyAlignment="1">
      <alignment horizontal="left" vertical="center"/>
    </xf>
    <xf numFmtId="0" fontId="14" fillId="0" borderId="49" xfId="0" applyFont="1" applyBorder="1">
      <alignment vertical="center"/>
    </xf>
    <xf numFmtId="0" fontId="14" fillId="0" borderId="68" xfId="0" applyFont="1" applyBorder="1">
      <alignment vertical="center"/>
    </xf>
    <xf numFmtId="178" fontId="40" fillId="0" borderId="44" xfId="2" applyNumberFormat="1" applyFont="1" applyFill="1" applyBorder="1" applyAlignment="1" applyProtection="1">
      <alignment horizontal="center" vertical="center" wrapText="1"/>
      <protection locked="0"/>
    </xf>
    <xf numFmtId="178" fontId="40" fillId="0" borderId="45" xfId="2" applyNumberFormat="1" applyFont="1" applyFill="1" applyBorder="1" applyAlignment="1" applyProtection="1">
      <alignment horizontal="center" vertical="center" wrapText="1"/>
      <protection locked="0"/>
    </xf>
    <xf numFmtId="0" fontId="38" fillId="3" borderId="25" xfId="0" applyFont="1" applyFill="1" applyBorder="1" applyAlignment="1">
      <alignment horizontal="left" vertical="center" wrapText="1"/>
    </xf>
    <xf numFmtId="0" fontId="38" fillId="0" borderId="16" xfId="0" applyFont="1" applyBorder="1" applyAlignment="1">
      <alignment horizontal="left" wrapText="1"/>
    </xf>
    <xf numFmtId="0" fontId="38" fillId="0" borderId="16" xfId="0" applyFont="1" applyBorder="1" applyAlignment="1">
      <alignment horizontal="left" vertical="top" wrapText="1"/>
    </xf>
    <xf numFmtId="0" fontId="38" fillId="0" borderId="0" xfId="0" applyFont="1" applyAlignment="1"/>
    <xf numFmtId="0" fontId="38" fillId="4" borderId="29" xfId="0" applyFont="1" applyFill="1" applyBorder="1" applyAlignment="1">
      <alignment horizontal="center" vertical="center"/>
    </xf>
    <xf numFmtId="0" fontId="38" fillId="4" borderId="36" xfId="0" applyFont="1" applyFill="1" applyBorder="1" applyAlignment="1">
      <alignment horizontal="center" vertical="center"/>
    </xf>
    <xf numFmtId="0" fontId="38" fillId="4" borderId="44" xfId="0" applyFont="1" applyFill="1" applyBorder="1" applyAlignment="1">
      <alignment horizontal="center" vertical="center"/>
    </xf>
    <xf numFmtId="0" fontId="38" fillId="4" borderId="38" xfId="0" applyFont="1" applyFill="1" applyBorder="1" applyAlignment="1">
      <alignment horizontal="center" vertical="center"/>
    </xf>
    <xf numFmtId="0" fontId="38" fillId="4" borderId="45" xfId="0" applyFont="1" applyFill="1" applyBorder="1" applyAlignment="1">
      <alignment horizontal="center" vertical="center"/>
    </xf>
    <xf numFmtId="0" fontId="38" fillId="4" borderId="45" xfId="0" applyFont="1" applyFill="1" applyBorder="1">
      <alignment vertical="center"/>
    </xf>
    <xf numFmtId="0" fontId="38" fillId="4" borderId="38" xfId="0" applyFont="1" applyFill="1" applyBorder="1">
      <alignment vertical="center"/>
    </xf>
    <xf numFmtId="0" fontId="38" fillId="0" borderId="29" xfId="0" applyFont="1" applyBorder="1" applyAlignment="1" applyProtection="1">
      <alignment vertical="center" shrinkToFit="1"/>
      <protection locked="0"/>
    </xf>
    <xf numFmtId="0" fontId="38" fillId="0" borderId="83" xfId="0" applyFont="1" applyBorder="1" applyAlignment="1" applyProtection="1">
      <alignment vertical="center" shrinkToFit="1"/>
      <protection locked="0"/>
    </xf>
    <xf numFmtId="0" fontId="38" fillId="0" borderId="16" xfId="0" applyFont="1" applyBorder="1" applyAlignment="1" applyProtection="1">
      <alignment vertical="center" shrinkToFit="1"/>
      <protection locked="0"/>
    </xf>
    <xf numFmtId="0" fontId="38" fillId="0" borderId="78" xfId="0" applyFont="1" applyBorder="1" applyAlignment="1" applyProtection="1">
      <alignment vertical="center" shrinkToFit="1"/>
      <protection locked="0"/>
    </xf>
    <xf numFmtId="185" fontId="38" fillId="4" borderId="96" xfId="0" applyNumberFormat="1" applyFont="1" applyFill="1" applyBorder="1" applyAlignment="1">
      <alignment horizontal="center" vertical="center"/>
    </xf>
    <xf numFmtId="185" fontId="38" fillId="4" borderId="69" xfId="0" applyNumberFormat="1" applyFont="1" applyFill="1" applyBorder="1" applyAlignment="1">
      <alignment horizontal="center" vertical="center"/>
    </xf>
    <xf numFmtId="0" fontId="38" fillId="4" borderId="66" xfId="0" applyFont="1" applyFill="1" applyBorder="1" applyAlignment="1">
      <alignment horizontal="center" vertical="center"/>
    </xf>
    <xf numFmtId="0" fontId="38" fillId="4" borderId="29" xfId="0" applyFont="1" applyFill="1" applyBorder="1" applyAlignment="1">
      <alignment horizontal="center" vertical="center" wrapText="1"/>
    </xf>
    <xf numFmtId="0" fontId="38" fillId="4" borderId="36"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37" xfId="0" applyFont="1" applyFill="1" applyBorder="1" applyAlignment="1">
      <alignment horizontal="center" vertical="center" wrapText="1"/>
    </xf>
    <xf numFmtId="0" fontId="38" fillId="4" borderId="17" xfId="0" applyFont="1" applyFill="1" applyBorder="1" applyAlignment="1">
      <alignment horizontal="center" vertical="center" wrapText="1"/>
    </xf>
    <xf numFmtId="0" fontId="38" fillId="4" borderId="61" xfId="0" applyFont="1" applyFill="1" applyBorder="1" applyAlignment="1">
      <alignment horizontal="center" vertical="center" wrapText="1"/>
    </xf>
    <xf numFmtId="0" fontId="38" fillId="4" borderId="63" xfId="0" applyFont="1" applyFill="1" applyBorder="1" applyAlignment="1">
      <alignment horizontal="center" vertical="center"/>
    </xf>
    <xf numFmtId="0" fontId="38" fillId="4" borderId="72" xfId="0" applyFont="1" applyFill="1" applyBorder="1" applyAlignment="1">
      <alignment horizontal="center" vertical="center"/>
    </xf>
    <xf numFmtId="0" fontId="38" fillId="0" borderId="17" xfId="0" applyFont="1" applyBorder="1" applyAlignment="1" applyProtection="1">
      <alignment vertical="center" shrinkToFit="1"/>
      <protection locked="0"/>
    </xf>
    <xf numFmtId="0" fontId="38" fillId="0" borderId="69" xfId="0" applyFont="1" applyBorder="1" applyAlignment="1" applyProtection="1">
      <alignment vertical="center" shrinkToFit="1"/>
      <protection locked="0"/>
    </xf>
    <xf numFmtId="38" fontId="38" fillId="0" borderId="29" xfId="4" applyFont="1" applyFill="1" applyBorder="1" applyAlignment="1" applyProtection="1">
      <alignment vertical="center" shrinkToFit="1"/>
      <protection locked="0"/>
    </xf>
    <xf numFmtId="38" fontId="38" fillId="0" borderId="83" xfId="4" applyFont="1" applyFill="1" applyBorder="1" applyAlignment="1" applyProtection="1">
      <alignment vertical="center" shrinkToFit="1"/>
      <protection locked="0"/>
    </xf>
    <xf numFmtId="38" fontId="38" fillId="0" borderId="16" xfId="4" applyFont="1" applyFill="1" applyBorder="1" applyAlignment="1" applyProtection="1">
      <alignment vertical="center" shrinkToFit="1"/>
      <protection locked="0"/>
    </xf>
    <xf numFmtId="38" fontId="38" fillId="0" borderId="78" xfId="4" applyFont="1" applyFill="1" applyBorder="1" applyAlignment="1" applyProtection="1">
      <alignment vertical="center" shrinkToFit="1"/>
      <protection locked="0"/>
    </xf>
    <xf numFmtId="0" fontId="38" fillId="4" borderId="1" xfId="0" applyFont="1" applyFill="1" applyBorder="1" applyAlignment="1">
      <alignment horizontal="center" vertical="center" wrapText="1"/>
    </xf>
    <xf numFmtId="0" fontId="38" fillId="0" borderId="29" xfId="0" applyFont="1" applyBorder="1" applyAlignment="1" applyProtection="1">
      <alignment horizontal="left" vertical="center"/>
      <protection locked="0"/>
    </xf>
    <xf numFmtId="0" fontId="38" fillId="0" borderId="15" xfId="0" applyFont="1" applyBorder="1" applyAlignment="1" applyProtection="1">
      <alignment horizontal="left" vertical="center"/>
      <protection locked="0"/>
    </xf>
    <xf numFmtId="0" fontId="38" fillId="0" borderId="83" xfId="0" applyFont="1" applyBorder="1" applyAlignment="1" applyProtection="1">
      <alignment horizontal="left" vertical="center"/>
      <protection locked="0"/>
    </xf>
    <xf numFmtId="0" fontId="38" fillId="0" borderId="16" xfId="0" applyFont="1" applyBorder="1" applyAlignment="1" applyProtection="1">
      <alignment horizontal="left" vertical="center"/>
      <protection locked="0"/>
    </xf>
    <xf numFmtId="0" fontId="38" fillId="0" borderId="0" xfId="0" applyFont="1" applyAlignment="1" applyProtection="1">
      <alignment horizontal="left" vertical="center"/>
      <protection locked="0"/>
    </xf>
    <xf numFmtId="0" fontId="38" fillId="0" borderId="78" xfId="0" applyFont="1" applyBorder="1" applyAlignment="1" applyProtection="1">
      <alignment horizontal="left" vertical="center"/>
      <protection locked="0"/>
    </xf>
    <xf numFmtId="187" fontId="38" fillId="0" borderId="9" xfId="4" applyNumberFormat="1" applyFont="1" applyFill="1" applyBorder="1" applyAlignment="1" applyProtection="1">
      <alignment horizontal="center" vertical="center"/>
      <protection locked="0"/>
    </xf>
    <xf numFmtId="187" fontId="38" fillId="0" borderId="80" xfId="4" applyNumberFormat="1" applyFont="1" applyFill="1" applyBorder="1" applyAlignment="1" applyProtection="1">
      <alignment horizontal="center" vertical="center"/>
      <protection locked="0"/>
    </xf>
    <xf numFmtId="0" fontId="38" fillId="4" borderId="32" xfId="0" applyFont="1" applyFill="1" applyBorder="1" applyAlignment="1">
      <alignment horizontal="center" vertical="center"/>
    </xf>
    <xf numFmtId="0" fontId="38" fillId="4" borderId="47" xfId="0" applyFont="1" applyFill="1" applyBorder="1" applyAlignment="1">
      <alignment horizontal="center" vertical="center"/>
    </xf>
    <xf numFmtId="185" fontId="13" fillId="4" borderId="8" xfId="4" applyNumberFormat="1" applyFont="1" applyFill="1" applyBorder="1" applyAlignment="1" applyProtection="1">
      <alignment horizontal="center" vertical="center"/>
    </xf>
    <xf numFmtId="185" fontId="13" fillId="4" borderId="50" xfId="4" applyNumberFormat="1" applyFont="1" applyFill="1" applyBorder="1" applyAlignment="1" applyProtection="1">
      <alignment horizontal="center" vertical="center"/>
    </xf>
    <xf numFmtId="187" fontId="42" fillId="0" borderId="96" xfId="4" applyNumberFormat="1" applyFont="1" applyFill="1" applyBorder="1" applyAlignment="1" applyProtection="1">
      <alignment horizontal="center" vertical="center"/>
      <protection locked="0"/>
    </xf>
    <xf numFmtId="187" fontId="42" fillId="0" borderId="69" xfId="4" applyNumberFormat="1" applyFont="1" applyFill="1" applyBorder="1" applyAlignment="1" applyProtection="1">
      <alignment horizontal="center" vertical="center"/>
      <protection locked="0"/>
    </xf>
    <xf numFmtId="0" fontId="38" fillId="4" borderId="44" xfId="0" applyFont="1" applyFill="1" applyBorder="1" applyAlignment="1">
      <alignment horizontal="center" vertical="center" wrapText="1"/>
    </xf>
    <xf numFmtId="0" fontId="38" fillId="4" borderId="38"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15" xfId="0" applyFont="1" applyFill="1" applyBorder="1" applyAlignment="1">
      <alignment horizontal="right" vertical="center"/>
    </xf>
    <xf numFmtId="0" fontId="38" fillId="4" borderId="83" xfId="0" applyFont="1" applyFill="1" applyBorder="1" applyAlignment="1">
      <alignment horizontal="right" vertical="center"/>
    </xf>
    <xf numFmtId="0" fontId="38" fillId="3" borderId="38" xfId="0" applyFont="1" applyFill="1" applyBorder="1" applyAlignment="1">
      <alignment horizontal="center" vertical="center" shrinkToFit="1"/>
    </xf>
    <xf numFmtId="0" fontId="38" fillId="3" borderId="45" xfId="0" applyFont="1" applyFill="1" applyBorder="1" applyAlignment="1">
      <alignment horizontal="center" vertical="center" shrinkToFit="1"/>
    </xf>
    <xf numFmtId="185" fontId="38" fillId="3" borderId="12" xfId="4" applyNumberFormat="1" applyFont="1" applyFill="1" applyBorder="1" applyAlignment="1" applyProtection="1">
      <alignment horizontal="center" vertical="center"/>
    </xf>
    <xf numFmtId="185" fontId="38" fillId="3" borderId="13" xfId="4" applyNumberFormat="1" applyFont="1" applyFill="1" applyBorder="1" applyAlignment="1" applyProtection="1">
      <alignment horizontal="center" vertical="center"/>
    </xf>
    <xf numFmtId="0" fontId="38" fillId="4" borderId="79" xfId="0" applyFont="1" applyFill="1" applyBorder="1" applyAlignment="1">
      <alignment horizontal="center" vertical="center"/>
    </xf>
    <xf numFmtId="0" fontId="38" fillId="4" borderId="94" xfId="0" applyFont="1" applyFill="1" applyBorder="1" applyAlignment="1">
      <alignment horizontal="center" vertical="center"/>
    </xf>
    <xf numFmtId="38" fontId="38" fillId="0" borderId="17" xfId="4" applyFont="1" applyFill="1" applyBorder="1" applyAlignment="1" applyProtection="1">
      <alignment vertical="center" shrinkToFit="1"/>
      <protection locked="0"/>
    </xf>
    <xf numFmtId="38" fontId="38" fillId="0" borderId="69" xfId="4" applyFont="1" applyFill="1" applyBorder="1" applyAlignment="1" applyProtection="1">
      <alignment vertical="center" shrinkToFit="1"/>
      <protection locked="0"/>
    </xf>
    <xf numFmtId="0" fontId="38" fillId="4" borderId="33" xfId="0" applyFont="1" applyFill="1" applyBorder="1" applyAlignment="1">
      <alignment horizontal="center" vertical="center"/>
    </xf>
    <xf numFmtId="0" fontId="38" fillId="4" borderId="33"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0" borderId="15" xfId="0" applyFont="1" applyBorder="1" applyAlignment="1" applyProtection="1">
      <alignment vertical="center" shrinkToFit="1"/>
      <protection locked="0"/>
    </xf>
    <xf numFmtId="0" fontId="38" fillId="0" borderId="25" xfId="0" applyFont="1" applyBorder="1" applyAlignment="1" applyProtection="1">
      <alignment vertical="center" shrinkToFit="1"/>
      <protection locked="0"/>
    </xf>
    <xf numFmtId="0" fontId="38" fillId="0" borderId="0" xfId="0" applyFont="1" applyAlignment="1" applyProtection="1">
      <alignment vertical="center" shrinkToFit="1"/>
      <protection locked="0"/>
    </xf>
    <xf numFmtId="0" fontId="38" fillId="4" borderId="36" xfId="0" applyFont="1" applyFill="1" applyBorder="1" applyAlignment="1">
      <alignment horizontal="center" vertical="center" textRotation="255" wrapText="1"/>
    </xf>
    <xf numFmtId="0" fontId="38" fillId="4" borderId="37" xfId="0" applyFont="1" applyFill="1" applyBorder="1" applyAlignment="1">
      <alignment horizontal="center" vertical="center" textRotation="255" wrapText="1"/>
    </xf>
    <xf numFmtId="0" fontId="38" fillId="4" borderId="61" xfId="0" applyFont="1" applyFill="1" applyBorder="1" applyAlignment="1">
      <alignment horizontal="center" vertical="center" textRotation="255" wrapText="1"/>
    </xf>
    <xf numFmtId="0" fontId="38" fillId="4" borderId="29"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distributed" textRotation="255" wrapText="1" justifyLastLine="1"/>
    </xf>
    <xf numFmtId="0" fontId="38" fillId="4" borderId="17"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center"/>
    </xf>
    <xf numFmtId="0" fontId="38" fillId="4" borderId="56" xfId="0" applyFont="1" applyFill="1" applyBorder="1">
      <alignment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38" xfId="0" applyFont="1" applyBorder="1">
      <alignment vertical="center"/>
    </xf>
    <xf numFmtId="0" fontId="38" fillId="0" borderId="0" xfId="0" applyFont="1" applyAlignment="1">
      <alignment horizontal="justify" vertical="center" wrapText="1"/>
    </xf>
    <xf numFmtId="0" fontId="37" fillId="0" borderId="16" xfId="0" applyFont="1" applyBorder="1" applyAlignment="1">
      <alignment horizontal="left" vertical="top" wrapText="1"/>
    </xf>
    <xf numFmtId="0" fontId="37" fillId="0" borderId="16" xfId="0" applyFont="1" applyBorder="1" applyAlignment="1">
      <alignment horizontal="left" vertical="top"/>
    </xf>
    <xf numFmtId="0" fontId="53" fillId="0" borderId="16" xfId="0" applyFont="1" applyBorder="1" applyAlignment="1">
      <alignment horizontal="left" vertical="top" wrapText="1"/>
    </xf>
    <xf numFmtId="0" fontId="53" fillId="0" borderId="16" xfId="0" applyFont="1" applyBorder="1" applyAlignment="1">
      <alignment horizontal="left" vertical="top"/>
    </xf>
    <xf numFmtId="0" fontId="38" fillId="0" borderId="15" xfId="0" applyFont="1" applyBorder="1" applyAlignment="1">
      <alignment horizontal="justify" vertical="center" wrapText="1"/>
    </xf>
    <xf numFmtId="0" fontId="38" fillId="4" borderId="29" xfId="0" applyFont="1" applyFill="1" applyBorder="1" applyAlignment="1">
      <alignment horizontal="center" vertical="distributed" textRotation="255" justifyLastLine="1"/>
    </xf>
    <xf numFmtId="0" fontId="38" fillId="4" borderId="16" xfId="0" applyFont="1" applyFill="1" applyBorder="1" applyAlignment="1">
      <alignment horizontal="center" vertical="distributed" textRotation="255" justifyLastLine="1"/>
    </xf>
    <xf numFmtId="0" fontId="38" fillId="4" borderId="17" xfId="0" applyFont="1" applyFill="1" applyBorder="1" applyAlignment="1">
      <alignment horizontal="center" vertical="distributed" textRotation="255" justifyLastLine="1"/>
    </xf>
    <xf numFmtId="0" fontId="38" fillId="4" borderId="1" xfId="0" applyFont="1" applyFill="1" applyBorder="1" applyAlignment="1">
      <alignment horizontal="center" vertical="center"/>
    </xf>
    <xf numFmtId="0" fontId="38" fillId="4" borderId="55" xfId="0" applyFont="1" applyFill="1" applyBorder="1" applyAlignment="1">
      <alignment horizontal="center" vertical="distributed" textRotation="255" justifyLastLine="1"/>
    </xf>
    <xf numFmtId="0" fontId="38" fillId="4" borderId="24" xfId="0" applyFont="1" applyFill="1" applyBorder="1" applyAlignment="1">
      <alignment horizontal="center" vertical="distributed" textRotation="255" justifyLastLine="1"/>
    </xf>
    <xf numFmtId="0" fontId="38" fillId="4" borderId="55" xfId="0" applyFont="1" applyFill="1" applyBorder="1" applyAlignment="1">
      <alignment horizontal="center" vertical="distributed" textRotation="255" wrapText="1" justifyLastLine="1"/>
    </xf>
    <xf numFmtId="0" fontId="38" fillId="4" borderId="24"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center" textRotation="255" wrapText="1"/>
    </xf>
    <xf numFmtId="0" fontId="38" fillId="4" borderId="24" xfId="0" applyFont="1" applyFill="1" applyBorder="1" applyAlignment="1">
      <alignment horizontal="center" vertical="center" textRotation="255" wrapText="1"/>
    </xf>
    <xf numFmtId="0" fontId="38" fillId="4" borderId="56" xfId="0" applyFont="1" applyFill="1" applyBorder="1" applyAlignment="1">
      <alignment horizontal="center" vertical="center" textRotation="255" wrapText="1"/>
    </xf>
    <xf numFmtId="0" fontId="42" fillId="4" borderId="39" xfId="5" applyFont="1" applyFill="1" applyBorder="1" applyAlignment="1">
      <alignment horizontal="center" vertical="center"/>
    </xf>
    <xf numFmtId="0" fontId="42" fillId="4" borderId="40" xfId="5" applyFont="1" applyFill="1" applyBorder="1" applyAlignment="1">
      <alignment horizontal="center" vertical="center"/>
    </xf>
    <xf numFmtId="187" fontId="19" fillId="3" borderId="40" xfId="5" applyNumberFormat="1" applyFont="1" applyFill="1" applyBorder="1" applyAlignment="1">
      <alignment vertical="center"/>
    </xf>
    <xf numFmtId="187" fontId="19" fillId="3" borderId="14" xfId="5" applyNumberFormat="1" applyFont="1" applyFill="1" applyBorder="1" applyAlignment="1">
      <alignment vertical="center"/>
    </xf>
    <xf numFmtId="176" fontId="19" fillId="3" borderId="10" xfId="4" applyNumberFormat="1" applyFont="1" applyFill="1" applyBorder="1" applyAlignment="1" applyProtection="1">
      <alignment vertical="center"/>
    </xf>
    <xf numFmtId="176" fontId="19" fillId="3" borderId="63" xfId="4" applyNumberFormat="1" applyFont="1" applyFill="1" applyBorder="1" applyAlignment="1" applyProtection="1">
      <alignment vertical="center"/>
    </xf>
    <xf numFmtId="176" fontId="19" fillId="3" borderId="67" xfId="4" applyNumberFormat="1" applyFont="1" applyFill="1" applyBorder="1" applyAlignment="1" applyProtection="1">
      <alignment vertical="center"/>
    </xf>
    <xf numFmtId="184" fontId="19" fillId="4" borderId="17" xfId="5" applyNumberFormat="1" applyFont="1" applyFill="1" applyBorder="1" applyAlignment="1">
      <alignment horizontal="center" vertical="center" shrinkToFit="1"/>
    </xf>
    <xf numFmtId="184" fontId="19" fillId="4" borderId="25" xfId="5" applyNumberFormat="1" applyFont="1" applyFill="1" applyBorder="1" applyAlignment="1">
      <alignment horizontal="center" vertical="center" shrinkToFit="1"/>
    </xf>
    <xf numFmtId="184" fontId="19" fillId="4" borderId="69" xfId="5" applyNumberFormat="1" applyFont="1" applyFill="1" applyBorder="1" applyAlignment="1">
      <alignment horizontal="center" vertical="center" shrinkToFit="1"/>
    </xf>
    <xf numFmtId="0" fontId="42" fillId="4" borderId="62" xfId="5" applyFont="1" applyFill="1" applyBorder="1" applyAlignment="1">
      <alignment horizontal="center" vertical="center"/>
    </xf>
    <xf numFmtId="0" fontId="42" fillId="4" borderId="72" xfId="5" applyFont="1" applyFill="1" applyBorder="1" applyAlignment="1">
      <alignment horizontal="center" vertical="center"/>
    </xf>
    <xf numFmtId="0" fontId="42" fillId="4" borderId="63" xfId="5" applyFont="1" applyFill="1" applyBorder="1" applyAlignment="1">
      <alignment horizontal="center" vertical="center"/>
    </xf>
    <xf numFmtId="181" fontId="19" fillId="0" borderId="20" xfId="5" applyNumberFormat="1" applyFont="1" applyBorder="1" applyAlignment="1" applyProtection="1">
      <alignment horizontal="center" vertical="center" shrinkToFit="1"/>
      <protection locked="0"/>
    </xf>
    <xf numFmtId="181" fontId="19" fillId="0" borderId="12" xfId="5" applyNumberFormat="1" applyFont="1" applyBorder="1" applyAlignment="1" applyProtection="1">
      <alignment horizontal="center" vertical="center" shrinkToFit="1"/>
      <protection locked="0"/>
    </xf>
    <xf numFmtId="0" fontId="17" fillId="4" borderId="1" xfId="5" applyFont="1" applyFill="1" applyBorder="1" applyAlignment="1">
      <alignment horizontal="center" vertical="center"/>
    </xf>
    <xf numFmtId="0" fontId="17" fillId="3" borderId="1" xfId="5" applyFont="1" applyFill="1" applyBorder="1" applyAlignment="1">
      <alignment horizontal="left" vertical="center" wrapText="1"/>
    </xf>
    <xf numFmtId="0" fontId="38" fillId="0" borderId="16" xfId="3" applyFont="1" applyBorder="1" applyAlignment="1">
      <alignment horizontal="left" vertical="top" wrapText="1"/>
    </xf>
    <xf numFmtId="0" fontId="42" fillId="4" borderId="62" xfId="5" applyFont="1" applyFill="1" applyBorder="1" applyAlignment="1" applyProtection="1">
      <alignment horizontal="center" vertical="center"/>
      <protection locked="0"/>
    </xf>
    <xf numFmtId="0" fontId="42" fillId="4" borderId="63" xfId="5" applyFont="1" applyFill="1" applyBorder="1" applyAlignment="1" applyProtection="1">
      <alignment horizontal="center" vertical="center"/>
      <protection locked="0"/>
    </xf>
    <xf numFmtId="0" fontId="42" fillId="4" borderId="72" xfId="5" applyFont="1" applyFill="1" applyBorder="1" applyAlignment="1" applyProtection="1">
      <alignment horizontal="center" vertical="center"/>
      <protection locked="0"/>
    </xf>
    <xf numFmtId="0" fontId="42" fillId="4" borderId="64" xfId="5" applyFont="1" applyFill="1" applyBorder="1" applyAlignment="1">
      <alignment horizontal="center" vertical="center"/>
    </xf>
    <xf numFmtId="0" fontId="42" fillId="4" borderId="65" xfId="5" applyFont="1" applyFill="1" applyBorder="1" applyAlignment="1">
      <alignment horizontal="center" vertical="center"/>
    </xf>
    <xf numFmtId="187" fontId="19" fillId="0" borderId="10" xfId="4" applyNumberFormat="1" applyFont="1" applyBorder="1" applyAlignment="1" applyProtection="1">
      <alignment horizontal="center" vertical="center"/>
      <protection locked="0"/>
    </xf>
    <xf numFmtId="187" fontId="19" fillId="0" borderId="67" xfId="4" applyNumberFormat="1" applyFont="1" applyBorder="1" applyAlignment="1" applyProtection="1">
      <alignment horizontal="center" vertical="center"/>
      <protection locked="0"/>
    </xf>
    <xf numFmtId="178" fontId="19" fillId="3" borderId="3" xfId="5" applyNumberFormat="1" applyFont="1" applyFill="1" applyBorder="1" applyAlignment="1">
      <alignment vertical="center"/>
    </xf>
    <xf numFmtId="178" fontId="19" fillId="3" borderId="8" xfId="5" applyNumberFormat="1" applyFont="1" applyFill="1" applyBorder="1" applyAlignment="1">
      <alignment vertical="center"/>
    </xf>
    <xf numFmtId="0" fontId="42" fillId="4" borderId="2" xfId="5" applyFont="1" applyFill="1" applyBorder="1" applyAlignment="1">
      <alignment horizontal="center" vertical="center"/>
    </xf>
    <xf numFmtId="0" fontId="42" fillId="4" borderId="3" xfId="5" applyFont="1" applyFill="1" applyBorder="1" applyAlignment="1">
      <alignment horizontal="center" vertical="center"/>
    </xf>
    <xf numFmtId="0" fontId="42" fillId="4" borderId="23" xfId="5" applyFont="1" applyFill="1" applyBorder="1" applyAlignment="1">
      <alignment horizontal="center" vertical="center"/>
    </xf>
    <xf numFmtId="0" fontId="42" fillId="4" borderId="18" xfId="5" applyFont="1" applyFill="1" applyBorder="1" applyAlignment="1">
      <alignment horizontal="center" vertical="center"/>
    </xf>
    <xf numFmtId="187" fontId="17" fillId="0" borderId="10" xfId="4" applyNumberFormat="1" applyFont="1" applyFill="1" applyBorder="1" applyAlignment="1" applyProtection="1">
      <alignment horizontal="center" vertical="center"/>
      <protection locked="0"/>
    </xf>
    <xf numFmtId="187" fontId="17" fillId="0" borderId="72" xfId="4" applyNumberFormat="1" applyFont="1" applyFill="1" applyBorder="1" applyAlignment="1" applyProtection="1">
      <alignment horizontal="center" vertical="center"/>
      <protection locked="0"/>
    </xf>
    <xf numFmtId="38" fontId="38" fillId="4" borderId="8" xfId="4" applyFont="1" applyFill="1" applyBorder="1" applyAlignment="1" applyProtection="1">
      <alignment horizontal="center" vertical="center"/>
    </xf>
    <xf numFmtId="38" fontId="38" fillId="4" borderId="50" xfId="4" applyFont="1" applyFill="1" applyBorder="1" applyAlignment="1" applyProtection="1">
      <alignment horizontal="center" vertical="center"/>
    </xf>
    <xf numFmtId="176" fontId="19" fillId="3" borderId="13" xfId="4" applyNumberFormat="1" applyFont="1" applyFill="1" applyBorder="1" applyAlignment="1" applyProtection="1">
      <alignment vertical="center"/>
    </xf>
    <xf numFmtId="176" fontId="19" fillId="3" borderId="7" xfId="4" applyNumberFormat="1" applyFont="1" applyFill="1" applyBorder="1" applyAlignment="1" applyProtection="1">
      <alignment vertical="center"/>
    </xf>
    <xf numFmtId="0" fontId="42" fillId="4" borderId="44" xfId="5" applyFont="1" applyFill="1" applyBorder="1" applyAlignment="1">
      <alignment horizontal="center" vertical="center"/>
    </xf>
    <xf numFmtId="0" fontId="42" fillId="4" borderId="38" xfId="5" applyFont="1" applyFill="1" applyBorder="1" applyAlignment="1">
      <alignment horizontal="center" vertical="center"/>
    </xf>
    <xf numFmtId="0" fontId="42" fillId="4" borderId="66" xfId="5" applyFont="1" applyFill="1" applyBorder="1" applyAlignment="1">
      <alignment horizontal="center" vertical="center"/>
    </xf>
    <xf numFmtId="0" fontId="19" fillId="4" borderId="86" xfId="5" applyFont="1" applyFill="1" applyBorder="1" applyAlignment="1">
      <alignment horizontal="right" vertical="center" shrinkToFit="1"/>
    </xf>
    <xf numFmtId="0" fontId="19" fillId="4" borderId="88" xfId="5" applyFont="1" applyFill="1" applyBorder="1" applyAlignment="1">
      <alignment horizontal="right" vertical="center" shrinkToFit="1"/>
    </xf>
    <xf numFmtId="0" fontId="38" fillId="4" borderId="17" xfId="0" applyFont="1" applyFill="1" applyBorder="1" applyAlignment="1">
      <alignment horizontal="center" vertical="center" shrinkToFit="1"/>
    </xf>
    <xf numFmtId="0" fontId="38" fillId="4" borderId="69" xfId="0" applyFont="1" applyFill="1" applyBorder="1" applyAlignment="1">
      <alignment horizontal="center" vertical="center" shrinkToFit="1"/>
    </xf>
    <xf numFmtId="182" fontId="19" fillId="0" borderId="3" xfId="5" applyNumberFormat="1" applyFont="1" applyBorder="1" applyAlignment="1" applyProtection="1">
      <alignment horizontal="center" vertical="center"/>
      <protection locked="0"/>
    </xf>
    <xf numFmtId="182" fontId="19" fillId="0" borderId="4" xfId="5" applyNumberFormat="1" applyFont="1" applyBorder="1" applyAlignment="1" applyProtection="1">
      <alignment horizontal="center" vertical="center"/>
      <protection locked="0"/>
    </xf>
    <xf numFmtId="184" fontId="42" fillId="4" borderId="66" xfId="5" applyNumberFormat="1" applyFont="1" applyFill="1" applyBorder="1" applyAlignment="1">
      <alignment horizontal="center" vertical="center" wrapText="1"/>
    </xf>
    <xf numFmtId="184" fontId="42" fillId="4" borderId="40" xfId="5" applyNumberFormat="1" applyFont="1" applyFill="1" applyBorder="1" applyAlignment="1">
      <alignment horizontal="center" vertical="center" wrapText="1"/>
    </xf>
    <xf numFmtId="181" fontId="19" fillId="0" borderId="70" xfId="5" applyNumberFormat="1" applyFont="1" applyBorder="1" applyAlignment="1" applyProtection="1">
      <alignment horizontal="center" vertical="center" shrinkToFit="1"/>
      <protection locked="0"/>
    </xf>
    <xf numFmtId="181" fontId="19" fillId="0" borderId="11" xfId="5" applyNumberFormat="1" applyFont="1" applyBorder="1" applyAlignment="1" applyProtection="1">
      <alignment horizontal="center" vertical="center" shrinkToFit="1"/>
      <protection locked="0"/>
    </xf>
    <xf numFmtId="0" fontId="19" fillId="4" borderId="20" xfId="5" applyFont="1" applyFill="1" applyBorder="1" applyAlignment="1">
      <alignment horizontal="center" vertical="center"/>
    </xf>
    <xf numFmtId="0" fontId="19" fillId="4" borderId="12" xfId="5" applyFont="1" applyFill="1" applyBorder="1" applyAlignment="1">
      <alignment horizontal="center" vertical="center"/>
    </xf>
    <xf numFmtId="184" fontId="19" fillId="0" borderId="12" xfId="5" applyNumberFormat="1" applyFont="1" applyBorder="1" applyAlignment="1" applyProtection="1">
      <alignment horizontal="center" vertical="center"/>
      <protection locked="0"/>
    </xf>
    <xf numFmtId="184" fontId="19" fillId="0" borderId="18" xfId="5" applyNumberFormat="1" applyFont="1" applyBorder="1" applyAlignment="1" applyProtection="1">
      <alignment horizontal="center" vertical="center"/>
      <protection locked="0"/>
    </xf>
    <xf numFmtId="184" fontId="19" fillId="0" borderId="5" xfId="5" applyNumberFormat="1" applyFont="1" applyBorder="1" applyAlignment="1" applyProtection="1">
      <alignment horizontal="center" vertical="center"/>
      <protection locked="0"/>
    </xf>
    <xf numFmtId="0" fontId="19" fillId="4" borderId="6" xfId="5" applyFont="1" applyFill="1" applyBorder="1" applyAlignment="1">
      <alignment horizontal="center" vertical="center"/>
    </xf>
    <xf numFmtId="0" fontId="19" fillId="4" borderId="13" xfId="5" applyFont="1" applyFill="1" applyBorder="1" applyAlignment="1">
      <alignment horizontal="center" vertical="center"/>
    </xf>
    <xf numFmtId="186" fontId="19" fillId="0" borderId="13"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shrinkToFit="1"/>
      <protection locked="0"/>
    </xf>
    <xf numFmtId="184" fontId="19" fillId="3" borderId="18" xfId="5" applyNumberFormat="1" applyFont="1" applyFill="1" applyBorder="1" applyAlignment="1" applyProtection="1">
      <alignment horizontal="center" vertical="center" shrinkToFit="1"/>
      <protection locked="0"/>
    </xf>
    <xf numFmtId="184" fontId="19" fillId="3" borderId="5" xfId="5" applyNumberFormat="1" applyFont="1" applyFill="1" applyBorder="1" applyAlignment="1" applyProtection="1">
      <alignment horizontal="center" vertical="center" shrinkToFit="1"/>
      <protection locked="0"/>
    </xf>
    <xf numFmtId="0" fontId="42" fillId="4" borderId="41" xfId="5" applyFont="1" applyFill="1" applyBorder="1" applyAlignment="1">
      <alignment horizontal="center" vertical="center"/>
    </xf>
    <xf numFmtId="0" fontId="42" fillId="4" borderId="75" xfId="5" applyFont="1" applyFill="1" applyBorder="1" applyAlignment="1">
      <alignment horizontal="center" vertical="center"/>
    </xf>
    <xf numFmtId="0" fontId="42" fillId="4" borderId="74" xfId="5" applyFont="1" applyFill="1" applyBorder="1" applyAlignment="1">
      <alignment horizontal="center" vertical="center"/>
    </xf>
    <xf numFmtId="0" fontId="19" fillId="4" borderId="2" xfId="5" applyFont="1" applyFill="1" applyBorder="1" applyAlignment="1">
      <alignment horizontal="center" vertical="center"/>
    </xf>
    <xf numFmtId="0" fontId="19" fillId="4" borderId="3" xfId="5" applyFont="1" applyFill="1" applyBorder="1" applyAlignment="1">
      <alignment horizontal="center" vertical="center"/>
    </xf>
    <xf numFmtId="182" fontId="19" fillId="3" borderId="3" xfId="5" applyNumberFormat="1" applyFont="1" applyFill="1" applyBorder="1" applyAlignment="1" applyProtection="1">
      <alignment horizontal="center" vertical="center"/>
      <protection locked="0"/>
    </xf>
    <xf numFmtId="182" fontId="19" fillId="3" borderId="4" xfId="5" applyNumberFormat="1" applyFont="1" applyFill="1" applyBorder="1" applyAlignment="1" applyProtection="1">
      <alignment horizontal="center" vertical="center"/>
      <protection locked="0"/>
    </xf>
    <xf numFmtId="187" fontId="19" fillId="3" borderId="65" xfId="5" applyNumberFormat="1" applyFont="1" applyFill="1" applyBorder="1" applyAlignment="1">
      <alignment vertical="center"/>
    </xf>
    <xf numFmtId="187" fontId="19" fillId="3" borderId="82" xfId="5" applyNumberFormat="1" applyFont="1" applyFill="1" applyBorder="1" applyAlignment="1">
      <alignment vertical="center"/>
    </xf>
    <xf numFmtId="184" fontId="42" fillId="4" borderId="69" xfId="5" applyNumberFormat="1" applyFont="1" applyFill="1" applyBorder="1" applyAlignment="1">
      <alignment horizontal="center" vertical="center" wrapText="1"/>
    </xf>
    <xf numFmtId="184" fontId="42" fillId="4" borderId="65" xfId="5" applyNumberFormat="1" applyFont="1" applyFill="1" applyBorder="1" applyAlignment="1">
      <alignment horizontal="center" vertical="center" wrapText="1"/>
    </xf>
    <xf numFmtId="181" fontId="19" fillId="0" borderId="32" xfId="5" applyNumberFormat="1" applyFont="1" applyBorder="1" applyAlignment="1" applyProtection="1">
      <alignment horizontal="center" vertical="center" shrinkToFit="1"/>
      <protection locked="0"/>
    </xf>
    <xf numFmtId="181" fontId="19" fillId="0" borderId="33" xfId="5" applyNumberFormat="1" applyFont="1" applyBorder="1" applyAlignment="1" applyProtection="1">
      <alignment horizontal="center" vertical="center" shrinkToFit="1"/>
      <protection locked="0"/>
    </xf>
    <xf numFmtId="181" fontId="19" fillId="0" borderId="47" xfId="5" applyNumberFormat="1" applyFont="1" applyBorder="1" applyAlignment="1" applyProtection="1">
      <alignment horizontal="center" vertical="center" shrinkToFit="1"/>
      <protection locked="0"/>
    </xf>
    <xf numFmtId="0" fontId="38" fillId="4" borderId="29" xfId="0" applyFont="1" applyFill="1" applyBorder="1" applyAlignment="1">
      <alignment horizontal="center" vertical="center" shrinkToFit="1"/>
    </xf>
    <xf numFmtId="0" fontId="38" fillId="4" borderId="83" xfId="0" applyFont="1" applyFill="1" applyBorder="1" applyAlignment="1">
      <alignment horizontal="center" vertical="center" shrinkToFit="1"/>
    </xf>
    <xf numFmtId="0" fontId="42" fillId="4" borderId="41" xfId="5" applyFont="1" applyFill="1" applyBorder="1" applyAlignment="1" applyProtection="1">
      <alignment horizontal="center" vertical="center"/>
      <protection locked="0"/>
    </xf>
    <xf numFmtId="0" fontId="42" fillId="4" borderId="75" xfId="5" applyFont="1" applyFill="1" applyBorder="1" applyAlignment="1" applyProtection="1">
      <alignment horizontal="center" vertical="center"/>
      <protection locked="0"/>
    </xf>
    <xf numFmtId="0" fontId="42" fillId="4" borderId="74" xfId="5" applyFont="1" applyFill="1" applyBorder="1" applyAlignment="1" applyProtection="1">
      <alignment horizontal="center" vertical="center"/>
      <protection locked="0"/>
    </xf>
    <xf numFmtId="0" fontId="42" fillId="4" borderId="44" xfId="5" applyFont="1" applyFill="1" applyBorder="1" applyAlignment="1" applyProtection="1">
      <alignment horizontal="center" vertical="center"/>
      <protection locked="0"/>
    </xf>
    <xf numFmtId="0" fontId="42" fillId="4" borderId="38" xfId="5" applyFont="1" applyFill="1" applyBorder="1" applyAlignment="1" applyProtection="1">
      <alignment horizontal="center" vertical="center"/>
      <protection locked="0"/>
    </xf>
    <xf numFmtId="0" fontId="42" fillId="4" borderId="66" xfId="5" applyFont="1" applyFill="1" applyBorder="1" applyAlignment="1" applyProtection="1">
      <alignment horizontal="center" vertical="center"/>
      <protection locked="0"/>
    </xf>
    <xf numFmtId="0" fontId="42" fillId="4" borderId="39" xfId="5" applyFont="1" applyFill="1" applyBorder="1" applyAlignment="1">
      <alignment horizontal="center" vertical="center" shrinkToFit="1"/>
    </xf>
    <xf numFmtId="0" fontId="42" fillId="4" borderId="40" xfId="5" applyFont="1" applyFill="1" applyBorder="1" applyAlignment="1">
      <alignment horizontal="center" vertical="center" shrinkToFit="1"/>
    </xf>
    <xf numFmtId="38" fontId="19" fillId="3" borderId="40" xfId="5" applyNumberFormat="1" applyFont="1" applyFill="1" applyBorder="1" applyAlignment="1">
      <alignment horizontal="center" vertical="center" shrinkToFit="1"/>
    </xf>
    <xf numFmtId="38" fontId="19" fillId="3" borderId="14" xfId="5" applyNumberFormat="1" applyFont="1" applyFill="1" applyBorder="1" applyAlignment="1">
      <alignment horizontal="center" vertical="center" shrinkToFit="1"/>
    </xf>
    <xf numFmtId="0" fontId="42" fillId="4" borderId="41" xfId="5" applyFont="1" applyFill="1" applyBorder="1" applyAlignment="1">
      <alignment horizontal="center" vertical="center" shrinkToFit="1"/>
    </xf>
    <xf numFmtId="0" fontId="42" fillId="4" borderId="75" xfId="5" applyFont="1" applyFill="1" applyBorder="1" applyAlignment="1">
      <alignment horizontal="center" vertical="center" shrinkToFit="1"/>
    </xf>
    <xf numFmtId="178" fontId="19" fillId="3" borderId="75" xfId="5" applyNumberFormat="1" applyFont="1" applyFill="1" applyBorder="1" applyAlignment="1">
      <alignment vertical="center" shrinkToFit="1"/>
    </xf>
    <xf numFmtId="178" fontId="19" fillId="3" borderId="74" xfId="5" applyNumberFormat="1" applyFont="1" applyFill="1" applyBorder="1" applyAlignment="1">
      <alignment vertical="center" shrinkToFit="1"/>
    </xf>
    <xf numFmtId="0" fontId="42" fillId="4" borderId="78" xfId="5" applyFont="1" applyFill="1" applyBorder="1" applyAlignment="1">
      <alignment horizontal="center" vertical="center" shrinkToFit="1"/>
    </xf>
    <xf numFmtId="0" fontId="42" fillId="4" borderId="88" xfId="5" applyFont="1" applyFill="1" applyBorder="1" applyAlignment="1">
      <alignment horizontal="center" vertical="center" shrinkToFit="1"/>
    </xf>
    <xf numFmtId="0" fontId="19" fillId="4" borderId="39" xfId="5" applyFont="1" applyFill="1" applyBorder="1" applyAlignment="1">
      <alignment horizontal="center" vertical="center" shrinkToFit="1"/>
    </xf>
    <xf numFmtId="0" fontId="19" fillId="4" borderId="40" xfId="5" applyFont="1" applyFill="1" applyBorder="1" applyAlignment="1">
      <alignment horizontal="center" vertical="center" shrinkToFit="1"/>
    </xf>
    <xf numFmtId="178" fontId="19" fillId="3" borderId="40" xfId="5" applyNumberFormat="1" applyFont="1" applyFill="1" applyBorder="1" applyAlignment="1">
      <alignment vertical="center" shrinkToFit="1"/>
    </xf>
    <xf numFmtId="178" fontId="19" fillId="3" borderId="14" xfId="5" applyNumberFormat="1" applyFont="1" applyFill="1" applyBorder="1" applyAlignment="1">
      <alignment vertical="center" shrinkToFit="1"/>
    </xf>
    <xf numFmtId="0" fontId="42" fillId="4" borderId="66" xfId="5" applyFont="1" applyFill="1" applyBorder="1" applyAlignment="1">
      <alignment horizontal="center" vertical="center" shrinkToFit="1"/>
    </xf>
    <xf numFmtId="0" fontId="19" fillId="4" borderId="64" xfId="5" applyFont="1" applyFill="1" applyBorder="1" applyAlignment="1">
      <alignment horizontal="center" vertical="center" shrinkToFit="1"/>
    </xf>
    <xf numFmtId="0" fontId="19" fillId="4" borderId="65" xfId="5" applyFont="1" applyFill="1" applyBorder="1" applyAlignment="1">
      <alignment horizontal="center" vertical="center" shrinkToFit="1"/>
    </xf>
    <xf numFmtId="178" fontId="19" fillId="3" borderId="65" xfId="5" applyNumberFormat="1" applyFont="1" applyFill="1" applyBorder="1" applyAlignment="1">
      <alignment vertical="center" shrinkToFit="1"/>
    </xf>
    <xf numFmtId="178" fontId="19" fillId="3" borderId="82" xfId="5" applyNumberFormat="1" applyFont="1" applyFill="1" applyBorder="1" applyAlignment="1">
      <alignment vertical="center" shrinkToFit="1"/>
    </xf>
    <xf numFmtId="0" fontId="42" fillId="4" borderId="69" xfId="5" applyFont="1" applyFill="1" applyBorder="1" applyAlignment="1">
      <alignment horizontal="center" vertical="center" shrinkToFit="1"/>
    </xf>
    <xf numFmtId="0" fontId="42" fillId="4" borderId="65" xfId="5" applyFont="1" applyFill="1" applyBorder="1" applyAlignment="1">
      <alignment horizontal="center" vertical="center" shrinkToFit="1"/>
    </xf>
    <xf numFmtId="0" fontId="42" fillId="4" borderId="20" xfId="5" applyFont="1" applyFill="1" applyBorder="1" applyAlignment="1">
      <alignment horizontal="center" vertical="center"/>
    </xf>
    <xf numFmtId="0" fontId="42" fillId="4" borderId="12" xfId="5" applyFont="1" applyFill="1" applyBorder="1" applyAlignment="1">
      <alignment horizontal="center" vertical="center"/>
    </xf>
    <xf numFmtId="176" fontId="19" fillId="3" borderId="62" xfId="4" applyNumberFormat="1" applyFont="1" applyFill="1" applyBorder="1" applyAlignment="1" applyProtection="1">
      <alignment vertical="center"/>
    </xf>
    <xf numFmtId="184" fontId="19" fillId="4" borderId="61" xfId="5" applyNumberFormat="1" applyFont="1" applyFill="1" applyBorder="1" applyAlignment="1">
      <alignment horizontal="center" vertical="center" shrinkToFit="1"/>
    </xf>
    <xf numFmtId="0" fontId="38" fillId="4" borderId="17" xfId="0" applyFont="1" applyFill="1" applyBorder="1" applyAlignment="1" applyProtection="1">
      <alignment horizontal="center" vertical="center" shrinkToFit="1"/>
      <protection locked="0"/>
    </xf>
    <xf numFmtId="0" fontId="38" fillId="4" borderId="69" xfId="0" applyFont="1" applyFill="1" applyBorder="1" applyAlignment="1" applyProtection="1">
      <alignment horizontal="center" vertical="center" shrinkToFit="1"/>
      <protection locked="0"/>
    </xf>
    <xf numFmtId="186" fontId="19" fillId="0" borderId="10" xfId="5" applyNumberFormat="1" applyFont="1" applyBorder="1" applyAlignment="1" applyProtection="1">
      <alignment vertical="center"/>
      <protection locked="0"/>
    </xf>
    <xf numFmtId="186" fontId="19" fillId="0" borderId="72"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protection locked="0"/>
    </xf>
    <xf numFmtId="184" fontId="19" fillId="3" borderId="18" xfId="5" applyNumberFormat="1" applyFont="1" applyFill="1" applyBorder="1" applyAlignment="1" applyProtection="1">
      <alignment horizontal="center" vertical="center"/>
      <protection locked="0"/>
    </xf>
    <xf numFmtId="184" fontId="19" fillId="3" borderId="5" xfId="5" applyNumberFormat="1" applyFont="1" applyFill="1" applyBorder="1" applyAlignment="1" applyProtection="1">
      <alignment horizontal="center" vertical="center"/>
      <protection locked="0"/>
    </xf>
    <xf numFmtId="0" fontId="38" fillId="4" borderId="29" xfId="0" applyFont="1" applyFill="1" applyBorder="1" applyAlignment="1" applyProtection="1">
      <alignment horizontal="center" vertical="center" shrinkToFit="1"/>
      <protection locked="0"/>
    </xf>
    <xf numFmtId="0" fontId="38" fillId="4" borderId="83" xfId="0" applyFont="1" applyFill="1" applyBorder="1" applyAlignment="1" applyProtection="1">
      <alignment horizontal="center" vertical="center" shrinkToFit="1"/>
      <protection locked="0"/>
    </xf>
    <xf numFmtId="0" fontId="30" fillId="0" borderId="9" xfId="12" applyFont="1" applyBorder="1" applyAlignment="1">
      <alignment horizontal="left" vertical="top" wrapText="1"/>
    </xf>
    <xf numFmtId="0" fontId="30" fillId="0" borderId="33" xfId="12" applyFont="1" applyBorder="1" applyAlignment="1">
      <alignment horizontal="left" vertical="top" wrapText="1"/>
    </xf>
    <xf numFmtId="0" fontId="30" fillId="0" borderId="47" xfId="12" applyFont="1" applyBorder="1" applyAlignment="1">
      <alignment horizontal="left" vertical="top" wrapText="1"/>
    </xf>
    <xf numFmtId="0" fontId="30" fillId="0" borderId="9" xfId="12" applyFont="1" applyBorder="1" applyAlignment="1">
      <alignment horizontal="left" vertical="center" wrapText="1"/>
    </xf>
    <xf numFmtId="0" fontId="30" fillId="0" borderId="33" xfId="12" applyFont="1" applyBorder="1" applyAlignment="1">
      <alignment horizontal="left" vertical="center" wrapText="1"/>
    </xf>
    <xf numFmtId="0" fontId="30" fillId="0" borderId="47" xfId="12" applyFont="1" applyBorder="1" applyAlignment="1">
      <alignment horizontal="left" vertical="center" wrapText="1"/>
    </xf>
    <xf numFmtId="0" fontId="30" fillId="3" borderId="9" xfId="12" applyFont="1" applyFill="1" applyBorder="1" applyAlignment="1">
      <alignment horizontal="left" vertical="center"/>
    </xf>
    <xf numFmtId="0" fontId="30" fillId="3" borderId="33" xfId="12" applyFont="1" applyFill="1" applyBorder="1" applyAlignment="1">
      <alignment horizontal="left" vertical="center"/>
    </xf>
    <xf numFmtId="0" fontId="30" fillId="3" borderId="47" xfId="12" applyFont="1" applyFill="1" applyBorder="1" applyAlignment="1">
      <alignment horizontal="left" vertical="center"/>
    </xf>
    <xf numFmtId="0" fontId="30" fillId="0" borderId="0" xfId="12" applyFont="1" applyAlignment="1">
      <alignment horizontal="center" vertical="center"/>
    </xf>
    <xf numFmtId="0" fontId="30" fillId="0" borderId="0" xfId="13" applyFont="1" applyAlignment="1">
      <alignment horizontal="center" vertical="center"/>
    </xf>
    <xf numFmtId="14" fontId="30" fillId="3" borderId="9" xfId="13" applyNumberFormat="1" applyFont="1" applyFill="1" applyBorder="1" applyAlignment="1">
      <alignment horizontal="left" vertical="center"/>
    </xf>
    <xf numFmtId="0" fontId="30" fillId="3" borderId="33" xfId="13" applyFont="1" applyFill="1" applyBorder="1" applyAlignment="1">
      <alignment horizontal="left" vertical="center"/>
    </xf>
    <xf numFmtId="0" fontId="30" fillId="3" borderId="47" xfId="13" applyFont="1" applyFill="1" applyBorder="1" applyAlignment="1">
      <alignment horizontal="left" vertical="center"/>
    </xf>
    <xf numFmtId="0" fontId="30" fillId="0" borderId="0" xfId="12" applyFont="1" applyAlignment="1">
      <alignment horizontal="left" vertical="center"/>
    </xf>
    <xf numFmtId="0" fontId="30" fillId="3" borderId="9" xfId="12" applyFont="1" applyFill="1" applyBorder="1" applyAlignment="1">
      <alignment horizontal="left" vertical="center" wrapText="1"/>
    </xf>
    <xf numFmtId="0" fontId="30" fillId="3" borderId="33" xfId="12" applyFont="1" applyFill="1" applyBorder="1" applyAlignment="1">
      <alignment horizontal="left" vertical="center" wrapText="1"/>
    </xf>
    <xf numFmtId="0" fontId="30" fillId="3" borderId="47" xfId="12" applyFont="1" applyFill="1" applyBorder="1" applyAlignment="1">
      <alignment horizontal="left" vertical="center" wrapText="1"/>
    </xf>
    <xf numFmtId="0" fontId="30" fillId="0" borderId="9" xfId="13" applyFont="1" applyBorder="1" applyAlignment="1">
      <alignment horizontal="left" vertical="center" wrapText="1"/>
    </xf>
    <xf numFmtId="0" fontId="30" fillId="0" borderId="33" xfId="13" applyFont="1" applyBorder="1" applyAlignment="1">
      <alignment horizontal="left" vertical="center" wrapText="1"/>
    </xf>
    <xf numFmtId="0" fontId="30" fillId="0" borderId="47" xfId="13" applyFont="1" applyBorder="1" applyAlignment="1">
      <alignment horizontal="left" vertical="center" wrapText="1"/>
    </xf>
    <xf numFmtId="0" fontId="30" fillId="0" borderId="9" xfId="13" applyFont="1" applyBorder="1" applyAlignment="1">
      <alignment horizontal="left" vertical="top" wrapText="1"/>
    </xf>
    <xf numFmtId="0" fontId="30" fillId="0" borderId="33" xfId="13" applyFont="1" applyBorder="1" applyAlignment="1">
      <alignment horizontal="left" vertical="top" wrapText="1"/>
    </xf>
    <xf numFmtId="0" fontId="30" fillId="0" borderId="47" xfId="13" applyFont="1" applyBorder="1" applyAlignment="1">
      <alignment horizontal="left" vertical="top" wrapText="1"/>
    </xf>
    <xf numFmtId="193" fontId="30" fillId="0" borderId="9" xfId="13" applyNumberFormat="1" applyFont="1" applyBorder="1" applyAlignment="1">
      <alignment horizontal="left" vertical="center" wrapText="1"/>
    </xf>
    <xf numFmtId="193" fontId="30" fillId="0" borderId="33" xfId="13" applyNumberFormat="1" applyFont="1" applyBorder="1" applyAlignment="1">
      <alignment horizontal="left" vertical="center" wrapText="1"/>
    </xf>
    <xf numFmtId="193" fontId="30" fillId="0" borderId="47" xfId="13" applyNumberFormat="1" applyFont="1" applyBorder="1" applyAlignment="1">
      <alignment horizontal="left" vertical="center" wrapText="1"/>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3" applyFont="1" applyAlignment="1">
      <alignment horizontal="left" vertical="center"/>
    </xf>
  </cellXfs>
  <cellStyles count="14">
    <cellStyle name="パーセント 2" xfId="1" xr:uid="{00000000-0005-0000-0000-000000000000}"/>
    <cellStyle name="桁区切り" xfId="4" builtinId="6"/>
    <cellStyle name="桁区切り 2" xfId="2"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 name="標準 4" xfId="7" xr:uid="{00000000-0005-0000-0000-000007000000}"/>
    <cellStyle name="標準 4 2" xfId="10" xr:uid="{76FC5238-49B2-481B-9914-AC4F39A1CCF5}"/>
    <cellStyle name="標準 4 3" xfId="11" xr:uid="{2F71654B-D3A8-415E-8514-0C33129CBE6E}"/>
    <cellStyle name="標準 5" xfId="8" xr:uid="{00000000-0005-0000-0000-000008000000}"/>
    <cellStyle name="標準 5 2 3" xfId="13" xr:uid="{DB607135-1DAF-4875-BF0D-318C0DEB31F7}"/>
    <cellStyle name="標準 6" xfId="9" xr:uid="{37ECAD40-25D1-4180-B427-936E912746A8}"/>
    <cellStyle name="標準 6 2" xfId="12" xr:uid="{EF07130D-7EE4-4138-B883-B1145E892D63}"/>
  </cellStyles>
  <dxfs count="121">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style="thin">
          <color auto="1"/>
        </bottom>
      </border>
    </dxf>
    <dxf>
      <font>
        <color theme="0"/>
      </font>
      <fill>
        <patternFill patternType="solid">
          <bgColor theme="0"/>
        </patternFill>
      </fill>
      <border>
        <left/>
        <right/>
        <top/>
        <bottom/>
      </border>
    </dxf>
    <dxf>
      <border>
        <top style="thin">
          <color indexed="64"/>
        </top>
        <bottom style="thin">
          <color indexed="64"/>
        </bottom>
      </border>
    </dxf>
    <dxf>
      <font>
        <strike val="0"/>
      </font>
      <fill>
        <patternFill>
          <bgColor theme="2"/>
        </patternFill>
      </fill>
    </dxf>
    <dxf>
      <fill>
        <patternFill>
          <bgColor rgb="FFFFC000"/>
        </patternFill>
      </fill>
    </dxf>
    <dxf>
      <fill>
        <patternFill>
          <bgColor theme="7"/>
        </patternFill>
      </fill>
    </dxf>
    <dxf>
      <font>
        <color auto="1"/>
      </font>
      <fill>
        <patternFill>
          <bgColor rgb="FFFF0000"/>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00000000-0011-0000-FFFF-FFFF00000000}">
      <tableStyleElement type="wholeTable" dxfId="120"/>
    </tableStyle>
    <tableStyle name="ピボットテーブル スタイル 1" table="0" count="2" xr9:uid="{00000000-0011-0000-FFFF-FFFF01000000}">
      <tableStyleElement type="wholeTable" dxfId="119"/>
      <tableStyleElement type="headerRow" dxfId="118"/>
    </tableStyle>
  </tableStyles>
  <colors>
    <mruColors>
      <color rgb="FFCCFFFF"/>
      <color rgb="FFEAEAEA"/>
      <color rgb="FFC0C0C0"/>
      <color rgb="FFDDDDDD"/>
      <color rgb="FF99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fmlaLink="$G$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279400</xdr:colOff>
          <xdr:row>2</xdr:row>
          <xdr:rowOff>228600</xdr:rowOff>
        </xdr:from>
        <xdr:to>
          <xdr:col>6</xdr:col>
          <xdr:colOff>565150</xdr:colOff>
          <xdr:row>4</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666750</xdr:colOff>
      <xdr:row>14</xdr:row>
      <xdr:rowOff>152400</xdr:rowOff>
    </xdr:from>
    <xdr:to>
      <xdr:col>9</xdr:col>
      <xdr:colOff>704850</xdr:colOff>
      <xdr:row>19</xdr:row>
      <xdr:rowOff>0</xdr:rowOff>
    </xdr:to>
    <xdr:sp macro="" textlink="">
      <xdr:nvSpPr>
        <xdr:cNvPr id="2" name="四角形: 角を丸くする 1">
          <a:extLst>
            <a:ext uri="{FF2B5EF4-FFF2-40B4-BE49-F238E27FC236}">
              <a16:creationId xmlns:a16="http://schemas.microsoft.com/office/drawing/2014/main" id="{CC6FE253-5797-4AC0-8965-9A39B5B3531A}"/>
            </a:ext>
          </a:extLst>
        </xdr:cNvPr>
        <xdr:cNvSpPr/>
      </xdr:nvSpPr>
      <xdr:spPr>
        <a:xfrm>
          <a:off x="4787900" y="2984500"/>
          <a:ext cx="2324100" cy="1016000"/>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723899</xdr:colOff>
      <xdr:row>15</xdr:row>
      <xdr:rowOff>28575</xdr:rowOff>
    </xdr:from>
    <xdr:to>
      <xdr:col>9</xdr:col>
      <xdr:colOff>695324</xdr:colOff>
      <xdr:row>19</xdr:row>
      <xdr:rowOff>0</xdr:rowOff>
    </xdr:to>
    <xdr:sp macro="" textlink="">
      <xdr:nvSpPr>
        <xdr:cNvPr id="3" name="テキスト ボックス 2">
          <a:extLst>
            <a:ext uri="{FF2B5EF4-FFF2-40B4-BE49-F238E27FC236}">
              <a16:creationId xmlns:a16="http://schemas.microsoft.com/office/drawing/2014/main" id="{71F150C4-7D53-4190-909D-DEBC78873941}"/>
            </a:ext>
          </a:extLst>
        </xdr:cNvPr>
        <xdr:cNvSpPr txBox="1"/>
      </xdr:nvSpPr>
      <xdr:spPr>
        <a:xfrm>
          <a:off x="4845049" y="3248025"/>
          <a:ext cx="2257425" cy="752475"/>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 Id="rId1" Type="http://schemas.openxmlformats.org/officeDocument/2006/relationships/externalLinkPath" Target="file:///\\N011HDPNS101\UserData\&#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011HDPNS101\UserData\s-kosaka\Desktop\&#27096;&#24335;&#12539;&#12481;&#12455;&#12483;&#12463;&#12471;&#12540;&#12488;\R7&#30003;&#35531;&#26360;&#20316;&#26989;&#29992;\&#9313;R7_shinsei_d3_festival.xlsx" TargetMode="External"/><Relationship Id="rId1" Type="http://schemas.openxmlformats.org/officeDocument/2006/relationships/externalLinkPath" Target="file:///\\N011HDPNS101\UserData\s-kosaka\Desktop\&#27096;&#24335;&#12539;&#12481;&#12455;&#12483;&#12463;&#12471;&#12540;&#12488;\R7&#30003;&#35531;&#26360;&#20316;&#26989;&#29992;\&#9313;R7_shinsei_d3_festiv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 Id="rId1" Type="http://schemas.openxmlformats.org/officeDocument/2006/relationships/externalLinkPath" Target="file:///\\N011HDPNS101\UserData\&#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011HDPNS101\UserData\&#22522;&#37329;&#37096;\&#22522;&#37329;&#37096;&#20840;&#20307;&#20849;&#29992;&#12501;&#12457;&#12523;&#12480;\&#21215;&#38598;&#26696;&#20869;\&#21215;&#38598;&#26696;&#20869;&#65288;R4&#65289;\R4&#21215;&#38598;&#26696;&#20869;_&#12381;&#12398;1(&#20316;&#26989;&#29992;)\&#27096;&#24335;&#26696;\&#19968;&#37096;&#20462;&#27491;&#65288;&#946;&#29256;_0805&#65289;R4_13_kikin_dentou_yobo.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 Id="rId1" Type="http://schemas.openxmlformats.org/officeDocument/2006/relationships/externalLinkPath" Target="file:///\\N011HDPNS001\UserData\&#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個表　別紙"/>
      <sheetName val="収入"/>
      <sheetName val="別紙　入場料詳細"/>
      <sheetName val="支出"/>
      <sheetName val="変更理由書"/>
      <sheetName val="変更理由書記入例"/>
      <sheetName val="《非表示》記載可能経費一覧"/>
      <sheetName val="《非表示》分野・ジャンル"/>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ow r="2">
          <cell r="B2" t="str">
            <v>作品借料</v>
          </cell>
        </row>
        <row r="3">
          <cell r="B3" t="str">
            <v>作品保険料</v>
          </cell>
        </row>
        <row r="4">
          <cell r="B4" t="str">
            <v>作品制作謝金</v>
          </cell>
        </row>
        <row r="5">
          <cell r="B5" t="str">
            <v>作品制作材料費</v>
          </cell>
        </row>
        <row r="20">
          <cell r="B20" t="str">
            <v>指揮料</v>
          </cell>
        </row>
        <row r="21">
          <cell r="B21" t="str">
            <v>演奏料</v>
          </cell>
        </row>
        <row r="22">
          <cell r="B22" t="str">
            <v>ソリスト料</v>
          </cell>
        </row>
        <row r="23">
          <cell r="B23" t="str">
            <v>合唱料</v>
          </cell>
        </row>
        <row r="24">
          <cell r="B24" t="str">
            <v>出演料</v>
          </cell>
        </row>
        <row r="69">
          <cell r="B69" t="str">
            <v>作曲料</v>
          </cell>
        </row>
        <row r="70">
          <cell r="B70" t="str">
            <v>編曲料</v>
          </cell>
        </row>
        <row r="71">
          <cell r="B71" t="str">
            <v>作詞料</v>
          </cell>
        </row>
        <row r="72">
          <cell r="B72" t="str">
            <v>訳詞料</v>
          </cell>
        </row>
        <row r="73">
          <cell r="B73" t="str">
            <v>音楽制作料</v>
          </cell>
        </row>
        <row r="74">
          <cell r="B74" t="str">
            <v>調律料</v>
          </cell>
        </row>
        <row r="75">
          <cell r="B75" t="str">
            <v>コレペティ料</v>
          </cell>
        </row>
        <row r="76">
          <cell r="B76" t="str">
            <v>稽古ピアニスト料</v>
          </cell>
        </row>
        <row r="77">
          <cell r="B77" t="str">
            <v>楽器借料</v>
          </cell>
        </row>
        <row r="78">
          <cell r="B78" t="str">
            <v>楽譜借料</v>
          </cell>
        </row>
        <row r="79">
          <cell r="B79" t="str">
            <v>楽譜製作料</v>
          </cell>
        </row>
        <row r="80">
          <cell r="B80" t="str">
            <v>合唱指揮料</v>
          </cell>
        </row>
        <row r="81">
          <cell r="B81" t="str">
            <v>プロンプター料</v>
          </cell>
        </row>
        <row r="174">
          <cell r="B174" t="str">
            <v>演出料</v>
          </cell>
        </row>
        <row r="175">
          <cell r="B175" t="str">
            <v>演出助手料</v>
          </cell>
        </row>
        <row r="176">
          <cell r="B176" t="str">
            <v>構成料</v>
          </cell>
        </row>
        <row r="177">
          <cell r="B177" t="str">
            <v>振付料</v>
          </cell>
        </row>
        <row r="178">
          <cell r="B178" t="str">
            <v>振付助手料</v>
          </cell>
        </row>
        <row r="179">
          <cell r="B179" t="str">
            <v>バレエマスター・バレエミストレス料</v>
          </cell>
        </row>
        <row r="180">
          <cell r="B180" t="str">
            <v>脚本料</v>
          </cell>
        </row>
        <row r="181">
          <cell r="B181" t="str">
            <v>脚色料・補綴料</v>
          </cell>
        </row>
        <row r="182">
          <cell r="B182" t="str">
            <v>翻訳料</v>
          </cell>
        </row>
        <row r="183">
          <cell r="B183" t="str">
            <v>字幕原稿作成・翻訳料</v>
          </cell>
        </row>
        <row r="184">
          <cell r="B184" t="str">
            <v>音声ガイド原稿作成・翻訳料</v>
          </cell>
        </row>
        <row r="185">
          <cell r="B185" t="str">
            <v>舞台監督料</v>
          </cell>
        </row>
        <row r="186">
          <cell r="B186" t="str">
            <v>舞台監督助手料</v>
          </cell>
        </row>
        <row r="187">
          <cell r="B187" t="str">
            <v>舞台美術デザイン料</v>
          </cell>
        </row>
        <row r="188">
          <cell r="B188" t="str">
            <v>人形美術デザイン料</v>
          </cell>
        </row>
        <row r="189">
          <cell r="B189" t="str">
            <v>照明プラン料</v>
          </cell>
        </row>
        <row r="190">
          <cell r="B190" t="str">
            <v>衣装デザイン料</v>
          </cell>
        </row>
        <row r="191">
          <cell r="B191" t="str">
            <v>音楽プラン料</v>
          </cell>
        </row>
        <row r="192">
          <cell r="B192" t="str">
            <v>音響プラン料</v>
          </cell>
        </row>
        <row r="193">
          <cell r="B193" t="str">
            <v>映像プラン料</v>
          </cell>
        </row>
        <row r="194">
          <cell r="B194" t="str">
            <v>特殊効果プラン料</v>
          </cell>
        </row>
        <row r="195">
          <cell r="B195" t="str">
            <v>各種指導料</v>
          </cell>
        </row>
        <row r="196">
          <cell r="B196" t="str">
            <v>権利等使用料</v>
          </cell>
        </row>
        <row r="197">
          <cell r="B197" t="str">
            <v>企画制作料</v>
          </cell>
        </row>
        <row r="260">
          <cell r="B260" t="str">
            <v>道具運搬費</v>
          </cell>
        </row>
        <row r="261">
          <cell r="B261" t="str">
            <v>楽器運搬費</v>
          </cell>
        </row>
        <row r="262">
          <cell r="B262" t="str">
            <v>作品運搬費</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個表A"/>
      <sheetName val="個表B"/>
      <sheetName val="支出予算書"/>
      <sheetName val="【非表示】経費一覧"/>
      <sheetName val="収入"/>
      <sheetName val="別紙入場料詳細"/>
      <sheetName val="変更理由書"/>
      <sheetName val="変更理由書記入例"/>
      <sheetName val="【非表示】分野・ジャンル"/>
    </sheetNames>
    <sheetDataSet>
      <sheetData sheetId="0"/>
      <sheetData sheetId="1"/>
      <sheetData sheetId="2"/>
      <sheetData sheetId="3"/>
      <sheetData sheetId="4"/>
      <sheetData sheetId="5"/>
      <sheetData sheetId="6">
        <row r="2">
          <cell r="C2" t="str">
            <v>出演料</v>
          </cell>
        </row>
        <row r="3">
          <cell r="C3" t="str">
            <v>演奏料</v>
          </cell>
        </row>
        <row r="4">
          <cell r="C4" t="str">
            <v>ソリスト料</v>
          </cell>
        </row>
        <row r="5">
          <cell r="C5" t="str">
            <v>合唱料</v>
          </cell>
        </row>
        <row r="6">
          <cell r="C6" t="str">
            <v>指揮料</v>
          </cell>
        </row>
        <row r="7">
          <cell r="C7" t="str">
            <v>音楽制作料</v>
          </cell>
        </row>
        <row r="8">
          <cell r="C8" t="str">
            <v>音楽編集料</v>
          </cell>
        </row>
        <row r="9">
          <cell r="C9" t="str">
            <v>合唱指揮料</v>
          </cell>
        </row>
        <row r="10">
          <cell r="C10" t="str">
            <v>稽古ピアニスト料</v>
          </cell>
        </row>
        <row r="11">
          <cell r="C11" t="str">
            <v>楽器借料</v>
          </cell>
        </row>
        <row r="12">
          <cell r="C12" t="str">
            <v>楽譜借料</v>
          </cell>
        </row>
        <row r="13">
          <cell r="C13" t="str">
            <v>楽譜製作料</v>
          </cell>
        </row>
        <row r="14">
          <cell r="C14" t="str">
            <v>調律料</v>
          </cell>
        </row>
        <row r="15">
          <cell r="C15" t="str">
            <v>コレペティ料</v>
          </cell>
        </row>
        <row r="16">
          <cell r="C16" t="str">
            <v>脚本料・台本料</v>
          </cell>
        </row>
        <row r="17">
          <cell r="C17" t="str">
            <v>脚色料・補綴料</v>
          </cell>
        </row>
        <row r="18">
          <cell r="C18" t="str">
            <v>ドラマトゥルク料</v>
          </cell>
        </row>
        <row r="19">
          <cell r="C19" t="str">
            <v>演出料</v>
          </cell>
        </row>
        <row r="20">
          <cell r="C20" t="str">
            <v>演出助手料</v>
          </cell>
        </row>
        <row r="21">
          <cell r="C21" t="str">
            <v>構成料</v>
          </cell>
        </row>
        <row r="22">
          <cell r="C22" t="str">
            <v>振付料</v>
          </cell>
        </row>
        <row r="23">
          <cell r="C23" t="str">
            <v>振付助手料</v>
          </cell>
        </row>
        <row r="24">
          <cell r="C24" t="str">
            <v>台本印刷料</v>
          </cell>
        </row>
        <row r="25">
          <cell r="C25" t="str">
            <v>翻訳料</v>
          </cell>
        </row>
        <row r="26">
          <cell r="C26" t="str">
            <v>通訳料</v>
          </cell>
        </row>
        <row r="27">
          <cell r="C27" t="str">
            <v>手話通訳料</v>
          </cell>
        </row>
        <row r="28">
          <cell r="C28" t="str">
            <v>プロンプター料</v>
          </cell>
        </row>
        <row r="29">
          <cell r="C29" t="str">
            <v>舞台監督料</v>
          </cell>
        </row>
        <row r="30">
          <cell r="C30" t="str">
            <v>舞台監督助手料</v>
          </cell>
        </row>
        <row r="31">
          <cell r="C31" t="str">
            <v>舞台美術デザイン料</v>
          </cell>
        </row>
        <row r="32">
          <cell r="C32" t="str">
            <v>人形美術デザイン料</v>
          </cell>
        </row>
        <row r="33">
          <cell r="C33" t="str">
            <v>照明プラン料</v>
          </cell>
        </row>
        <row r="34">
          <cell r="C34" t="str">
            <v>衣装デザイン料</v>
          </cell>
        </row>
        <row r="35">
          <cell r="C35" t="str">
            <v>音楽プラン料</v>
          </cell>
        </row>
        <row r="36">
          <cell r="C36" t="str">
            <v>音響プラン料</v>
          </cell>
        </row>
        <row r="37">
          <cell r="C37" t="str">
            <v>映像プラン料</v>
          </cell>
        </row>
        <row r="38">
          <cell r="C38" t="str">
            <v>特殊効果プラン料</v>
          </cell>
        </row>
        <row r="39">
          <cell r="C39" t="str">
            <v>バレエマスター・バレエミストレス料</v>
          </cell>
        </row>
        <row r="40">
          <cell r="C40" t="str">
            <v>各種指導料</v>
          </cell>
        </row>
        <row r="41">
          <cell r="C41" t="str">
            <v>バリアフリー字幕・音声ガイド作成料</v>
          </cell>
        </row>
        <row r="42">
          <cell r="C42" t="str">
            <v>権利等使用料</v>
          </cell>
        </row>
        <row r="43">
          <cell r="C43" t="str">
            <v>企画制作料</v>
          </cell>
        </row>
        <row r="44">
          <cell r="C44" t="str">
            <v>会場使用料</v>
          </cell>
        </row>
        <row r="45">
          <cell r="C45" t="str">
            <v>付帯設備使用料</v>
          </cell>
        </row>
        <row r="46">
          <cell r="C46" t="str">
            <v>大道具費</v>
          </cell>
        </row>
        <row r="47">
          <cell r="C47" t="str">
            <v>小道具費</v>
          </cell>
        </row>
        <row r="48">
          <cell r="C48" t="str">
            <v>人形費</v>
          </cell>
        </row>
        <row r="49">
          <cell r="C49" t="str">
            <v>舞台スタッフ費</v>
          </cell>
        </row>
        <row r="50">
          <cell r="C50" t="str">
            <v>衣装費・装束料</v>
          </cell>
        </row>
        <row r="51">
          <cell r="C51" t="str">
            <v>衣装スタッフ費</v>
          </cell>
        </row>
        <row r="52">
          <cell r="C52" t="str">
            <v>履物費</v>
          </cell>
        </row>
        <row r="53">
          <cell r="C53" t="str">
            <v>かつら（床山）費</v>
          </cell>
        </row>
        <row r="54">
          <cell r="C54" t="str">
            <v>メイク・ヘアメイク費</v>
          </cell>
        </row>
        <row r="55">
          <cell r="C55" t="str">
            <v>照明費</v>
          </cell>
        </row>
        <row r="56">
          <cell r="C56" t="str">
            <v>照明スタッフ費</v>
          </cell>
        </row>
        <row r="57">
          <cell r="C57" t="str">
            <v>音響費</v>
          </cell>
        </row>
        <row r="58">
          <cell r="C58" t="str">
            <v>音響スタッフ費</v>
          </cell>
        </row>
        <row r="59">
          <cell r="C59" t="str">
            <v>映像費</v>
          </cell>
        </row>
        <row r="60">
          <cell r="C60" t="str">
            <v>映像スタッフ費</v>
          </cell>
        </row>
        <row r="61">
          <cell r="C61" t="str">
            <v>特殊効果費</v>
          </cell>
        </row>
        <row r="62">
          <cell r="C62" t="str">
            <v>特殊効果スタッフ費</v>
          </cell>
        </row>
        <row r="63">
          <cell r="C63" t="str">
            <v>字幕・音声ガイド費</v>
          </cell>
        </row>
        <row r="64">
          <cell r="C64" t="str">
            <v>機材借料</v>
          </cell>
        </row>
        <row r="65">
          <cell r="C65" t="str">
            <v>会場設営費</v>
          </cell>
        </row>
        <row r="66">
          <cell r="C66" t="str">
            <v>国内運搬費</v>
          </cell>
        </row>
        <row r="67">
          <cell r="C67" t="str">
            <v>編集謝金</v>
          </cell>
        </row>
        <row r="68">
          <cell r="C68" t="str">
            <v>原稿執筆謝金</v>
          </cell>
        </row>
        <row r="69">
          <cell r="C69" t="str">
            <v>通訳謝金</v>
          </cell>
        </row>
        <row r="70">
          <cell r="C70" t="str">
            <v>翻訳謝金</v>
          </cell>
        </row>
        <row r="71">
          <cell r="C71" t="str">
            <v>会場整理謝金</v>
          </cell>
        </row>
        <row r="72">
          <cell r="C72" t="str">
            <v>託児謝金</v>
          </cell>
        </row>
        <row r="73">
          <cell r="C73" t="str">
            <v>医師・看護師謝金</v>
          </cell>
        </row>
        <row r="74">
          <cell r="C74" t="str">
            <v>手話通訳謝金</v>
          </cell>
        </row>
        <row r="75">
          <cell r="C75" t="str">
            <v>要約筆記謝金</v>
          </cell>
        </row>
        <row r="76">
          <cell r="C76" t="str">
            <v>国内交通費</v>
          </cell>
        </row>
        <row r="77">
          <cell r="C77" t="str">
            <v>国内宿泊費</v>
          </cell>
        </row>
        <row r="78">
          <cell r="C78" t="str">
            <v>案内状送付料</v>
          </cell>
        </row>
        <row r="79">
          <cell r="C79" t="str">
            <v>広告宣伝費</v>
          </cell>
        </row>
        <row r="80">
          <cell r="C80" t="str">
            <v>入場券販売手数料</v>
          </cell>
        </row>
        <row r="81">
          <cell r="C81" t="str">
            <v>ポスター印刷費</v>
          </cell>
        </row>
        <row r="82">
          <cell r="C82" t="str">
            <v>チラシ印刷費</v>
          </cell>
        </row>
        <row r="83">
          <cell r="C83" t="str">
            <v>プログラム印刷費</v>
          </cell>
        </row>
        <row r="84">
          <cell r="C84" t="str">
            <v>録画費</v>
          </cell>
        </row>
        <row r="85">
          <cell r="C85" t="str">
            <v>録音費</v>
          </cell>
        </row>
        <row r="86">
          <cell r="C86" t="str">
            <v>写真費</v>
          </cell>
        </row>
        <row r="87">
          <cell r="C87" t="str">
            <v>国際運搬費</v>
          </cell>
        </row>
        <row r="88">
          <cell r="C88" t="str">
            <v>海外現地運搬費</v>
          </cell>
        </row>
        <row r="89">
          <cell r="C89" t="str">
            <v>渡航費</v>
          </cell>
        </row>
        <row r="90">
          <cell r="C90" t="str">
            <v>海外現地交通費</v>
          </cell>
        </row>
        <row r="91">
          <cell r="C91" t="str">
            <v>海外宿泊費</v>
          </cell>
        </row>
        <row r="92">
          <cell r="C92" t="str">
            <v>日当</v>
          </cell>
        </row>
        <row r="93">
          <cell r="C93" t="str">
            <v>ビザ代</v>
          </cell>
        </row>
      </sheetData>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超域以外）"/>
      <sheetName val="総表（演劇）"/>
      <sheetName val="総表（伝統大衆）"/>
      <sheetName val="団体概要（全分野）"/>
      <sheetName val="活動実績（全分野）"/>
      <sheetName val="個人略歴1（全分野）"/>
      <sheetName val="個人略歴1（演劇）"/>
      <sheetName val="個表（超域以外）"/>
      <sheetName val="個表 (演劇)"/>
      <sheetName val="個表（伝統大衆）"/>
      <sheetName val="収入（超域以外）"/>
      <sheetName val="収入 (演劇・伝統大衆)"/>
      <sheetName val="別紙　入場料詳細（超域以外）"/>
      <sheetName val="支出（超域以外）"/>
      <sheetName val="支出 (演劇)"/>
      <sheetName val="支出（伝統大衆）"/>
      <sheetName val="応募要件等確認書（超域以外）"/>
      <sheetName val="《非表示》記載可能経費一覧"/>
      <sheetName val="《非表示》分野・ジャンル"/>
      <sheetName val="Sheet1"/>
      <sheetName val="活動実績（超域以外）"/>
      <sheetName val="応募要件等確認書（全分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D10">
            <v>4000</v>
          </cell>
        </row>
      </sheetData>
      <sheetData sheetId="19" refreshError="1"/>
      <sheetData sheetId="20" refreshError="1"/>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基金-演劇)"/>
      <sheetName val="総表1(押印用)"/>
      <sheetName val="総表"/>
      <sheetName val="団体概要"/>
      <sheetName val="活動実績"/>
      <sheetName val="個人略歴1"/>
      <sheetName val="個人略歴2"/>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sheetData sheetId="11">
        <row r="15">
          <cell r="B15" t="str">
            <v>演奏料</v>
          </cell>
        </row>
        <row r="16">
          <cell r="B16" t="str">
            <v>舞踊家・俳優・後見等出演料</v>
          </cell>
        </row>
        <row r="57">
          <cell r="B57" t="str">
            <v>作曲料</v>
          </cell>
        </row>
        <row r="58">
          <cell r="B58" t="str">
            <v>作調（編曲）料</v>
          </cell>
        </row>
        <row r="59">
          <cell r="B59" t="str">
            <v>作詞料</v>
          </cell>
        </row>
        <row r="60">
          <cell r="B60" t="str">
            <v>調律料</v>
          </cell>
        </row>
        <row r="61">
          <cell r="B61" t="str">
            <v>楽器借料</v>
          </cell>
        </row>
        <row r="62">
          <cell r="B62" t="str">
            <v>楽譜借料</v>
          </cell>
        </row>
        <row r="143">
          <cell r="B143" t="str">
            <v>脚本料</v>
          </cell>
        </row>
        <row r="144">
          <cell r="B144" t="str">
            <v>脚色料</v>
          </cell>
        </row>
        <row r="145">
          <cell r="B145" t="str">
            <v>台本印刷料</v>
          </cell>
        </row>
        <row r="146">
          <cell r="B146" t="str">
            <v>演出料</v>
          </cell>
        </row>
        <row r="147">
          <cell r="B147" t="str">
            <v>演出助手料</v>
          </cell>
        </row>
        <row r="148">
          <cell r="B148" t="str">
            <v>監修料</v>
          </cell>
        </row>
        <row r="149">
          <cell r="B149" t="str">
            <v>補綴料</v>
          </cell>
        </row>
        <row r="150">
          <cell r="B150" t="str">
            <v>振付料</v>
          </cell>
        </row>
        <row r="151">
          <cell r="B151" t="str">
            <v>振付助手料</v>
          </cell>
        </row>
        <row r="152">
          <cell r="B152" t="str">
            <v>翻訳料</v>
          </cell>
        </row>
        <row r="153">
          <cell r="B153" t="str">
            <v>字幕原稿翻訳・作成料</v>
          </cell>
        </row>
        <row r="154">
          <cell r="B154" t="str">
            <v>舞台監督料</v>
          </cell>
        </row>
        <row r="155">
          <cell r="B155" t="str">
            <v>舞台監督助手料</v>
          </cell>
        </row>
        <row r="156">
          <cell r="B156" t="str">
            <v>舞台美術デザイン料</v>
          </cell>
        </row>
        <row r="157">
          <cell r="B157" t="str">
            <v>人形美術デザイン料</v>
          </cell>
        </row>
        <row r="158">
          <cell r="B158" t="str">
            <v>照明プラン料</v>
          </cell>
        </row>
        <row r="159">
          <cell r="B159" t="str">
            <v>衣装デザイン料</v>
          </cell>
        </row>
        <row r="160">
          <cell r="B160" t="str">
            <v>音楽プラン料</v>
          </cell>
        </row>
        <row r="161">
          <cell r="B161" t="str">
            <v>音響プラン料</v>
          </cell>
        </row>
        <row r="162">
          <cell r="B162" t="str">
            <v>映像プラン費</v>
          </cell>
        </row>
        <row r="163">
          <cell r="B163" t="str">
            <v>特殊効果プラン料</v>
          </cell>
        </row>
        <row r="164">
          <cell r="B164" t="str">
            <v>言語指導料</v>
          </cell>
        </row>
        <row r="165">
          <cell r="B165" t="str">
            <v>方言指導料</v>
          </cell>
        </row>
        <row r="166">
          <cell r="B166" t="str">
            <v>剣術指導料</v>
          </cell>
        </row>
        <row r="167">
          <cell r="B167" t="str">
            <v>所作指導料</v>
          </cell>
        </row>
        <row r="168">
          <cell r="B168" t="str">
            <v>著作権使用料</v>
          </cell>
        </row>
        <row r="169">
          <cell r="B169" t="str">
            <v>企画制作料</v>
          </cell>
        </row>
      </sheetData>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要件チェック"/>
      <sheetName val="総表"/>
      <sheetName val="datas"/>
      <sheetName val="個表"/>
      <sheetName val="(別紙)個表"/>
      <sheetName val="支出予算書"/>
      <sheetName val="(別紙)稽古費・出演料内訳表"/>
      <sheetName val="(別紙)舞台費内訳書"/>
      <sheetName val="収支計画書"/>
      <sheetName val="(別紙)入場料詳細"/>
      <sheetName val="【非表示】経費一覧"/>
      <sheetName val="【非表示】分野・ジャンル"/>
    </sheetNames>
    <sheetDataSet>
      <sheetData sheetId="0">
        <row r="6">
          <cell r="P6" t="str">
            <v>・要望取下げ</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C2" t="str">
            <v>稽古料</v>
          </cell>
        </row>
        <row r="68">
          <cell r="C68" t="str">
            <v>配信用録音録画・編集費</v>
          </cell>
        </row>
        <row r="69">
          <cell r="C69" t="str">
            <v>配信用機材借料</v>
          </cell>
        </row>
        <row r="70">
          <cell r="C70" t="str">
            <v>配信サイト作成・利用料</v>
          </cell>
        </row>
      </sheetData>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S47"/>
  <sheetViews>
    <sheetView tabSelected="1" view="pageBreakPreview" zoomScale="70" zoomScaleNormal="60" zoomScaleSheetLayoutView="70" workbookViewId="0">
      <selection activeCell="I5" sqref="I5:K5"/>
    </sheetView>
  </sheetViews>
  <sheetFormatPr defaultColWidth="9" defaultRowHeight="30" customHeight="1"/>
  <cols>
    <col min="1" max="1" width="5.83203125" style="25" customWidth="1"/>
    <col min="2" max="2" width="18.58203125" style="25" customWidth="1"/>
    <col min="3" max="3" width="12.58203125" style="25" customWidth="1"/>
    <col min="4" max="4" width="12.08203125" style="25" customWidth="1"/>
    <col min="5" max="5" width="4.58203125" style="25" customWidth="1"/>
    <col min="6" max="6" width="14.5" style="25" customWidth="1"/>
    <col min="7" max="7" width="12.33203125" style="25" customWidth="1"/>
    <col min="8" max="8" width="16.33203125" style="25" customWidth="1"/>
    <col min="9" max="9" width="15.58203125" style="25" customWidth="1"/>
    <col min="10" max="10" width="16.5" style="25" customWidth="1"/>
    <col min="11" max="11" width="9.5" style="25" customWidth="1"/>
    <col min="12" max="12" width="87.08203125" style="43" customWidth="1"/>
    <col min="13" max="16384" width="9" style="25"/>
  </cols>
  <sheetData>
    <row r="1" spans="1:19" s="22" customFormat="1" ht="36.65" customHeight="1">
      <c r="A1" s="495" t="s">
        <v>344</v>
      </c>
      <c r="B1" s="495"/>
      <c r="C1" s="495"/>
      <c r="D1" s="182"/>
      <c r="K1" s="352"/>
      <c r="L1" s="34"/>
    </row>
    <row r="2" spans="1:19" s="22" customFormat="1" ht="6" customHeight="1">
      <c r="B2" s="33"/>
      <c r="L2" s="34"/>
    </row>
    <row r="3" spans="1:19" s="42" customFormat="1" ht="80.150000000000006" customHeight="1">
      <c r="A3" s="499" t="s">
        <v>342</v>
      </c>
      <c r="B3" s="499"/>
      <c r="C3" s="499"/>
      <c r="D3" s="499"/>
      <c r="E3" s="499"/>
      <c r="F3" s="499"/>
      <c r="G3" s="499"/>
      <c r="H3" s="499"/>
      <c r="I3" s="499"/>
      <c r="J3" s="499"/>
      <c r="K3" s="499"/>
      <c r="L3" s="35"/>
      <c r="O3" s="22"/>
      <c r="P3" s="22"/>
      <c r="Q3" s="22"/>
      <c r="R3" s="22"/>
      <c r="S3" s="22"/>
    </row>
    <row r="4" spans="1:19" s="42" customFormat="1" ht="12.65" customHeight="1">
      <c r="A4" s="36"/>
      <c r="B4" s="496"/>
      <c r="C4" s="496"/>
      <c r="D4" s="496"/>
      <c r="E4" s="496"/>
      <c r="F4" s="496"/>
      <c r="G4" s="496"/>
      <c r="H4" s="36"/>
      <c r="I4" s="37"/>
      <c r="J4" s="500"/>
      <c r="K4" s="500"/>
      <c r="L4" s="40"/>
      <c r="O4" s="22"/>
      <c r="P4" s="22"/>
      <c r="Q4" s="22"/>
      <c r="R4" s="22"/>
      <c r="S4" s="22"/>
    </row>
    <row r="5" spans="1:19" s="42" customFormat="1" ht="32.15" customHeight="1">
      <c r="C5" s="25"/>
      <c r="D5" s="25"/>
      <c r="E5" s="25"/>
      <c r="F5" s="25"/>
      <c r="G5" s="25"/>
      <c r="H5" s="25"/>
      <c r="I5" s="522" t="s">
        <v>341</v>
      </c>
      <c r="J5" s="522"/>
      <c r="K5" s="522"/>
      <c r="L5" s="35" t="s">
        <v>348</v>
      </c>
      <c r="S5" s="38"/>
    </row>
    <row r="6" spans="1:19" s="198" customFormat="1" ht="32.15" customHeight="1">
      <c r="B6" s="33" t="s">
        <v>132</v>
      </c>
      <c r="C6" s="351"/>
      <c r="D6" s="351"/>
      <c r="E6" s="351"/>
      <c r="F6" s="351"/>
      <c r="G6" s="351"/>
      <c r="H6" s="351"/>
      <c r="I6" s="351"/>
      <c r="J6" s="351"/>
      <c r="K6" s="351"/>
      <c r="L6" s="356"/>
      <c r="Q6" s="199"/>
    </row>
    <row r="7" spans="1:19" s="198" customFormat="1" ht="6.5" customHeight="1">
      <c r="A7" s="200"/>
      <c r="B7" s="201"/>
      <c r="C7"/>
      <c r="D7"/>
      <c r="E7"/>
      <c r="F7"/>
      <c r="G7"/>
      <c r="H7"/>
      <c r="I7"/>
      <c r="J7"/>
      <c r="K7"/>
      <c r="Q7" s="199"/>
    </row>
    <row r="8" spans="1:19" s="198" customFormat="1" ht="41" customHeight="1">
      <c r="A8" s="200"/>
      <c r="B8" s="523" t="s">
        <v>343</v>
      </c>
      <c r="C8" s="523"/>
      <c r="D8" s="523"/>
      <c r="E8" s="523"/>
      <c r="F8" s="523"/>
      <c r="G8" s="523"/>
      <c r="H8" s="523"/>
      <c r="I8" s="523"/>
      <c r="J8" s="523"/>
      <c r="K8" s="523"/>
      <c r="Q8" s="199"/>
    </row>
    <row r="9" spans="1:19" s="42" customFormat="1" ht="12.75" customHeight="1" thickBot="1">
      <c r="A9" s="512"/>
      <c r="B9" s="512"/>
      <c r="C9" s="512"/>
      <c r="D9" s="512"/>
      <c r="E9" s="512"/>
      <c r="F9" s="512"/>
      <c r="G9" s="512"/>
      <c r="H9" s="512"/>
      <c r="I9" s="512"/>
      <c r="J9" s="512"/>
      <c r="K9" s="512"/>
      <c r="L9" s="35"/>
      <c r="S9" s="38"/>
    </row>
    <row r="10" spans="1:19" ht="41.5" customHeight="1">
      <c r="A10" s="501" t="s">
        <v>161</v>
      </c>
      <c r="B10" s="502"/>
      <c r="C10" s="535" t="s">
        <v>241</v>
      </c>
      <c r="D10" s="536"/>
      <c r="E10" s="536"/>
      <c r="F10" s="537"/>
      <c r="G10" s="541" t="s">
        <v>90</v>
      </c>
      <c r="H10" s="542"/>
      <c r="I10" s="503" t="s">
        <v>150</v>
      </c>
      <c r="J10" s="503"/>
      <c r="K10" s="504"/>
      <c r="L10" s="313" t="s">
        <v>302</v>
      </c>
    </row>
    <row r="11" spans="1:19" ht="41.5" customHeight="1" thickBot="1">
      <c r="A11" s="505" t="s">
        <v>162</v>
      </c>
      <c r="B11" s="506"/>
      <c r="C11" s="538"/>
      <c r="D11" s="539"/>
      <c r="E11" s="539"/>
      <c r="F11" s="540"/>
      <c r="G11" s="543" t="s">
        <v>8</v>
      </c>
      <c r="H11" s="544"/>
      <c r="I11" s="532"/>
      <c r="J11" s="533"/>
      <c r="K11" s="534"/>
      <c r="L11" s="43" t="s">
        <v>199</v>
      </c>
    </row>
    <row r="12" spans="1:19" ht="21.75" customHeight="1" thickTop="1">
      <c r="A12" s="516" t="s">
        <v>7</v>
      </c>
      <c r="B12" s="210" t="s">
        <v>165</v>
      </c>
      <c r="C12" s="528"/>
      <c r="D12" s="529"/>
      <c r="E12" s="530"/>
      <c r="F12" s="530"/>
      <c r="G12" s="530"/>
      <c r="H12" s="530"/>
      <c r="I12" s="530"/>
      <c r="J12" s="530"/>
      <c r="K12" s="531"/>
      <c r="L12" s="39"/>
    </row>
    <row r="13" spans="1:19" ht="36.65" customHeight="1">
      <c r="A13" s="427"/>
      <c r="B13" s="44" t="s">
        <v>108</v>
      </c>
      <c r="C13" s="383"/>
      <c r="D13" s="383"/>
      <c r="E13" s="383"/>
      <c r="F13" s="383"/>
      <c r="G13" s="383"/>
      <c r="H13" s="383"/>
      <c r="I13" s="383"/>
      <c r="J13" s="383"/>
      <c r="K13" s="384"/>
      <c r="L13" s="39"/>
    </row>
    <row r="14" spans="1:19" ht="26.25" customHeight="1">
      <c r="A14" s="427"/>
      <c r="B14" s="509" t="s">
        <v>209</v>
      </c>
      <c r="C14" s="292" t="s">
        <v>197</v>
      </c>
      <c r="D14" s="203"/>
      <c r="E14" s="183" t="s">
        <v>163</v>
      </c>
      <c r="F14" s="203"/>
      <c r="G14" s="389"/>
      <c r="H14" s="390"/>
      <c r="I14" s="390"/>
      <c r="J14" s="390"/>
      <c r="K14" s="391"/>
      <c r="L14" s="382" t="s">
        <v>349</v>
      </c>
    </row>
    <row r="15" spans="1:19" ht="15" customHeight="1">
      <c r="A15" s="427"/>
      <c r="B15" s="510"/>
      <c r="C15" s="507" t="s">
        <v>59</v>
      </c>
      <c r="D15" s="508"/>
      <c r="E15" s="525" t="s">
        <v>140</v>
      </c>
      <c r="F15" s="526"/>
      <c r="G15" s="526"/>
      <c r="H15" s="526"/>
      <c r="I15" s="526"/>
      <c r="J15" s="526"/>
      <c r="K15" s="527"/>
      <c r="L15" s="382"/>
    </row>
    <row r="16" spans="1:19" ht="36.65" customHeight="1">
      <c r="A16" s="427"/>
      <c r="B16" s="511"/>
      <c r="C16" s="387"/>
      <c r="D16" s="388"/>
      <c r="E16" s="513"/>
      <c r="F16" s="514"/>
      <c r="G16" s="514"/>
      <c r="H16" s="514"/>
      <c r="I16" s="514"/>
      <c r="J16" s="514"/>
      <c r="K16" s="524"/>
      <c r="L16" s="382"/>
    </row>
    <row r="17" spans="1:12" ht="36.65" customHeight="1">
      <c r="A17" s="427"/>
      <c r="B17" s="45" t="s">
        <v>164</v>
      </c>
      <c r="C17" s="513"/>
      <c r="D17" s="514"/>
      <c r="E17" s="514"/>
      <c r="F17" s="515"/>
      <c r="G17" s="411" t="s">
        <v>147</v>
      </c>
      <c r="H17" s="412"/>
      <c r="I17" s="409"/>
      <c r="J17" s="409"/>
      <c r="K17" s="410"/>
      <c r="L17" s="39"/>
    </row>
    <row r="18" spans="1:12" ht="36.65" customHeight="1" thickBot="1">
      <c r="A18" s="517"/>
      <c r="B18" s="209" t="s">
        <v>146</v>
      </c>
      <c r="C18" s="519"/>
      <c r="D18" s="520"/>
      <c r="E18" s="520"/>
      <c r="F18" s="521"/>
      <c r="G18" s="459"/>
      <c r="H18" s="460"/>
      <c r="I18" s="460"/>
      <c r="J18" s="460"/>
      <c r="K18" s="461"/>
      <c r="L18" s="39"/>
    </row>
    <row r="19" spans="1:12" s="22" customFormat="1" ht="35.25" customHeight="1" thickTop="1">
      <c r="A19" s="413" t="s">
        <v>194</v>
      </c>
      <c r="B19" s="211" t="s">
        <v>125</v>
      </c>
      <c r="C19" s="402"/>
      <c r="D19" s="403"/>
      <c r="E19" s="403"/>
      <c r="F19" s="404"/>
      <c r="G19" s="405" t="s">
        <v>195</v>
      </c>
      <c r="H19" s="405"/>
      <c r="I19" s="406"/>
      <c r="J19" s="407"/>
      <c r="K19" s="408"/>
      <c r="L19" s="202"/>
    </row>
    <row r="20" spans="1:12" s="22" customFormat="1" ht="35.25" customHeight="1">
      <c r="A20" s="414"/>
      <c r="B20" s="23" t="s">
        <v>127</v>
      </c>
      <c r="C20" s="424"/>
      <c r="D20" s="425"/>
      <c r="E20" s="425"/>
      <c r="F20" s="426"/>
      <c r="G20" s="518" t="s">
        <v>128</v>
      </c>
      <c r="H20" s="518"/>
      <c r="I20" s="416"/>
      <c r="J20" s="409"/>
      <c r="K20" s="410"/>
      <c r="L20" s="24"/>
    </row>
    <row r="21" spans="1:12" s="22" customFormat="1" ht="35.25" customHeight="1" thickBot="1">
      <c r="A21" s="415"/>
      <c r="B21" s="212" t="s">
        <v>129</v>
      </c>
      <c r="C21" s="417"/>
      <c r="D21" s="418"/>
      <c r="E21" s="418"/>
      <c r="F21" s="419"/>
      <c r="G21" s="420" t="s">
        <v>196</v>
      </c>
      <c r="H21" s="420"/>
      <c r="I21" s="421"/>
      <c r="J21" s="422"/>
      <c r="K21" s="423"/>
      <c r="L21" s="24"/>
    </row>
    <row r="22" spans="1:12" s="22" customFormat="1" ht="35.25" customHeight="1" thickTop="1">
      <c r="A22" s="413" t="s">
        <v>124</v>
      </c>
      <c r="B22" s="211" t="s">
        <v>125</v>
      </c>
      <c r="C22" s="402"/>
      <c r="D22" s="403"/>
      <c r="E22" s="403"/>
      <c r="F22" s="404"/>
      <c r="G22" s="462" t="s">
        <v>126</v>
      </c>
      <c r="H22" s="463"/>
      <c r="I22" s="407"/>
      <c r="J22" s="407"/>
      <c r="K22" s="408"/>
      <c r="L22" s="24"/>
    </row>
    <row r="23" spans="1:12" s="22" customFormat="1" ht="35.25" customHeight="1" thickBot="1">
      <c r="A23" s="497"/>
      <c r="B23" s="23" t="s">
        <v>127</v>
      </c>
      <c r="C23" s="424"/>
      <c r="D23" s="425"/>
      <c r="E23" s="425"/>
      <c r="F23" s="426"/>
      <c r="G23" s="464" t="s">
        <v>128</v>
      </c>
      <c r="H23" s="465"/>
      <c r="I23" s="468"/>
      <c r="J23" s="468"/>
      <c r="K23" s="469"/>
      <c r="L23" s="24"/>
    </row>
    <row r="24" spans="1:12" s="22" customFormat="1" ht="35.25" customHeight="1" thickBot="1">
      <c r="A24" s="498"/>
      <c r="B24" s="212" t="s">
        <v>129</v>
      </c>
      <c r="C24" s="417"/>
      <c r="D24" s="418"/>
      <c r="E24" s="418"/>
      <c r="F24" s="418"/>
      <c r="G24" s="466" t="s">
        <v>305</v>
      </c>
      <c r="H24" s="467"/>
      <c r="I24" s="470"/>
      <c r="J24" s="471"/>
      <c r="K24" s="472"/>
      <c r="L24" s="314" t="s">
        <v>351</v>
      </c>
    </row>
    <row r="25" spans="1:12" ht="21.75" customHeight="1" thickTop="1">
      <c r="A25" s="427" t="s">
        <v>136</v>
      </c>
      <c r="B25" s="214" t="s">
        <v>127</v>
      </c>
      <c r="C25" s="442"/>
      <c r="D25" s="443"/>
      <c r="E25" s="443"/>
      <c r="F25" s="443"/>
      <c r="G25" s="443"/>
      <c r="H25" s="443"/>
      <c r="I25" s="443"/>
      <c r="J25" s="443"/>
      <c r="K25" s="444"/>
    </row>
    <row r="26" spans="1:12" ht="60" customHeight="1">
      <c r="A26" s="427"/>
      <c r="B26" s="213" t="s">
        <v>6</v>
      </c>
      <c r="C26" s="445"/>
      <c r="D26" s="445"/>
      <c r="E26" s="445"/>
      <c r="F26" s="445"/>
      <c r="G26" s="445"/>
      <c r="H26" s="445"/>
      <c r="I26" s="445"/>
      <c r="J26" s="445"/>
      <c r="K26" s="446"/>
      <c r="L26" s="46"/>
    </row>
    <row r="27" spans="1:12" ht="21" customHeight="1">
      <c r="A27" s="427"/>
      <c r="B27" s="447" t="s">
        <v>240</v>
      </c>
      <c r="C27" s="431" t="s">
        <v>236</v>
      </c>
      <c r="D27" s="432"/>
      <c r="E27" s="204"/>
      <c r="F27" s="455" t="s">
        <v>149</v>
      </c>
      <c r="G27" s="475"/>
      <c r="H27" s="431" t="s">
        <v>304</v>
      </c>
      <c r="I27" s="455"/>
      <c r="J27" s="455"/>
      <c r="K27" s="456"/>
    </row>
    <row r="28" spans="1:12" ht="53" customHeight="1">
      <c r="A28" s="427"/>
      <c r="B28" s="448"/>
      <c r="C28" s="473"/>
      <c r="D28" s="474"/>
      <c r="E28" s="303" t="s">
        <v>113</v>
      </c>
      <c r="F28" s="476"/>
      <c r="G28" s="476"/>
      <c r="H28" s="304" t="str">
        <f>IF(個表!K17="","自動入力","（"&amp;個表!K17)</f>
        <v>自動入力</v>
      </c>
      <c r="I28" s="309" t="str">
        <f>IF(個表!L17="","自動入力",個表!L17&amp;")")</f>
        <v>自動入力</v>
      </c>
      <c r="J28" s="319" t="str">
        <f>IF(個表!J17="","自動入力",個表!J17)</f>
        <v>自動入力</v>
      </c>
      <c r="K28" s="305" t="str">
        <f>IF(COUNTA(個表!J18:J29)=0, "", "外" &amp; COUNTA(個表!J18:J29) &amp; "件")</f>
        <v/>
      </c>
      <c r="L28" s="381" t="s">
        <v>308</v>
      </c>
    </row>
    <row r="29" spans="1:12" ht="15" customHeight="1">
      <c r="A29" s="427"/>
      <c r="B29" s="433" t="s">
        <v>148</v>
      </c>
      <c r="C29" s="394" t="s">
        <v>238</v>
      </c>
      <c r="D29" s="395"/>
      <c r="E29" s="395"/>
      <c r="F29" s="395"/>
      <c r="G29" s="396"/>
      <c r="H29" s="449" t="s">
        <v>237</v>
      </c>
      <c r="I29" s="450"/>
      <c r="J29" s="450"/>
      <c r="K29" s="451"/>
      <c r="L29" s="381"/>
    </row>
    <row r="30" spans="1:12" ht="15" customHeight="1">
      <c r="A30" s="427"/>
      <c r="B30" s="434"/>
      <c r="C30" s="397"/>
      <c r="D30" s="398"/>
      <c r="E30" s="398"/>
      <c r="F30" s="398"/>
      <c r="G30" s="399"/>
      <c r="H30" s="452"/>
      <c r="I30" s="453"/>
      <c r="J30" s="453"/>
      <c r="K30" s="454"/>
      <c r="L30" s="381"/>
    </row>
    <row r="31" spans="1:12" ht="30" customHeight="1">
      <c r="A31" s="427"/>
      <c r="B31" s="434"/>
      <c r="C31" s="438" t="s">
        <v>239</v>
      </c>
      <c r="D31" s="438"/>
      <c r="E31" s="439"/>
      <c r="F31" s="205">
        <f>収支計画書!H33</f>
        <v>0</v>
      </c>
      <c r="G31" s="191" t="e">
        <f>F31/F36</f>
        <v>#DIV/0!</v>
      </c>
      <c r="H31" s="438" t="s">
        <v>179</v>
      </c>
      <c r="I31" s="439"/>
      <c r="J31" s="392">
        <f>支出予算書!H10</f>
        <v>0</v>
      </c>
      <c r="K31" s="393"/>
    </row>
    <row r="32" spans="1:12" ht="30" customHeight="1" thickBot="1">
      <c r="A32" s="427"/>
      <c r="B32" s="434"/>
      <c r="C32" s="385" t="s">
        <v>182</v>
      </c>
      <c r="D32" s="385"/>
      <c r="E32" s="386"/>
      <c r="F32" s="206">
        <f>収支計画書!N4</f>
        <v>0</v>
      </c>
      <c r="G32" s="192" t="e">
        <f>F32/F36</f>
        <v>#DIV/0!</v>
      </c>
      <c r="H32" s="400" t="s">
        <v>180</v>
      </c>
      <c r="I32" s="401"/>
      <c r="J32" s="483">
        <f>支出予算書!H13</f>
        <v>0</v>
      </c>
      <c r="K32" s="484"/>
      <c r="L32" s="316" t="s">
        <v>207</v>
      </c>
    </row>
    <row r="33" spans="1:12" ht="30" customHeight="1" thickBot="1">
      <c r="A33" s="427"/>
      <c r="B33" s="434"/>
      <c r="C33" s="385" t="s">
        <v>183</v>
      </c>
      <c r="D33" s="385"/>
      <c r="E33" s="386"/>
      <c r="F33" s="206">
        <f>収支計画書!N9</f>
        <v>0</v>
      </c>
      <c r="G33" s="193" t="e">
        <f>F33/F36</f>
        <v>#DIV/0!</v>
      </c>
      <c r="H33" s="457" t="s">
        <v>190</v>
      </c>
      <c r="I33" s="458"/>
      <c r="J33" s="485">
        <f>支出予算書!H14</f>
        <v>0</v>
      </c>
      <c r="K33" s="486"/>
      <c r="L33" s="48"/>
    </row>
    <row r="34" spans="1:12" ht="30" customHeight="1" thickTop="1" thickBot="1">
      <c r="A34" s="427"/>
      <c r="B34" s="434"/>
      <c r="C34" s="385" t="s">
        <v>184</v>
      </c>
      <c r="D34" s="385"/>
      <c r="E34" s="386"/>
      <c r="F34" s="206">
        <f>収支計画書!N19</f>
        <v>0</v>
      </c>
      <c r="G34" s="355" t="e">
        <f>F34/F36</f>
        <v>#DIV/0!</v>
      </c>
      <c r="H34" s="429" t="s">
        <v>346</v>
      </c>
      <c r="I34" s="430"/>
      <c r="J34" s="489"/>
      <c r="K34" s="490"/>
      <c r="L34" s="357" t="s">
        <v>350</v>
      </c>
    </row>
    <row r="35" spans="1:12" ht="30" customHeight="1" thickTop="1" thickBot="1">
      <c r="A35" s="427"/>
      <c r="B35" s="434"/>
      <c r="C35" s="436" t="s">
        <v>185</v>
      </c>
      <c r="D35" s="436"/>
      <c r="E35" s="437"/>
      <c r="F35" s="207">
        <f>収支計画書!N14+収支計画書!N26</f>
        <v>0</v>
      </c>
      <c r="G35" s="194" t="e">
        <f>F35/F36</f>
        <v>#DIV/0!</v>
      </c>
      <c r="H35" s="440" t="s">
        <v>181</v>
      </c>
      <c r="I35" s="441"/>
      <c r="J35" s="493">
        <f>収支計画書!H36+収支計画書!H49+収支計画書!N36+収支計画書!N49</f>
        <v>0</v>
      </c>
      <c r="K35" s="494"/>
      <c r="L35" s="48"/>
    </row>
    <row r="36" spans="1:12" ht="30" customHeight="1" thickBot="1">
      <c r="A36" s="427"/>
      <c r="B36" s="434"/>
      <c r="C36" s="480" t="s">
        <v>198</v>
      </c>
      <c r="D36" s="482"/>
      <c r="E36" s="481"/>
      <c r="F36" s="208">
        <f>SUM(F31:F35)</f>
        <v>0</v>
      </c>
      <c r="G36" s="188"/>
      <c r="H36" s="480" t="s">
        <v>186</v>
      </c>
      <c r="I36" s="481"/>
      <c r="J36" s="487">
        <f>収支計画書!N58</f>
        <v>0</v>
      </c>
      <c r="K36" s="488"/>
      <c r="L36" s="48"/>
    </row>
    <row r="37" spans="1:12" ht="30" customHeight="1" thickBot="1">
      <c r="A37" s="428"/>
      <c r="B37" s="435"/>
      <c r="C37" s="477" t="s">
        <v>345</v>
      </c>
      <c r="D37" s="478"/>
      <c r="E37" s="479"/>
      <c r="F37" s="217">
        <f>J36-J34-F36</f>
        <v>0</v>
      </c>
      <c r="G37" s="187"/>
      <c r="H37" s="477" t="s">
        <v>347</v>
      </c>
      <c r="I37" s="479"/>
      <c r="J37" s="491" t="e">
        <f>J34/J36</f>
        <v>#DIV/0!</v>
      </c>
      <c r="K37" s="492"/>
      <c r="L37" s="48"/>
    </row>
    <row r="38" spans="1:12" ht="30" customHeight="1">
      <c r="A38" s="215"/>
      <c r="B38" s="184"/>
    </row>
    <row r="39" spans="1:12" ht="15" customHeight="1">
      <c r="A39" s="154"/>
      <c r="E39" s="47"/>
      <c r="F39" s="47"/>
      <c r="G39" s="47"/>
      <c r="I39" s="47"/>
      <c r="J39" s="47"/>
      <c r="K39" s="47"/>
    </row>
    <row r="40" spans="1:12" ht="30" hidden="1" customHeight="1">
      <c r="B40" s="25">
        <f>個表!D5</f>
        <v>0</v>
      </c>
    </row>
    <row r="41" spans="1:12" ht="30" hidden="1" customHeight="1">
      <c r="B41" s="25">
        <f>個表!D10</f>
        <v>0</v>
      </c>
    </row>
    <row r="42" spans="1:12" ht="30" hidden="1" customHeight="1">
      <c r="B42" s="25">
        <f>個表!C58</f>
        <v>0</v>
      </c>
    </row>
    <row r="43" spans="1:12" ht="30" hidden="1" customHeight="1">
      <c r="B43" s="25">
        <f>個表!C63</f>
        <v>0</v>
      </c>
    </row>
    <row r="44" spans="1:12" ht="30" hidden="1" customHeight="1">
      <c r="B44" s="25">
        <f>個表!C68</f>
        <v>0</v>
      </c>
    </row>
    <row r="45" spans="1:12" ht="30" hidden="1" customHeight="1">
      <c r="B45" s="25">
        <f>個表!C73</f>
        <v>0</v>
      </c>
    </row>
    <row r="46" spans="1:12" ht="30" hidden="1" customHeight="1">
      <c r="B46" s="25">
        <f>個表!C78</f>
        <v>0</v>
      </c>
    </row>
    <row r="47" spans="1:12" ht="30" hidden="1" customHeight="1">
      <c r="B47" s="25">
        <f>個表!C88</f>
        <v>0</v>
      </c>
    </row>
  </sheetData>
  <mergeCells count="84">
    <mergeCell ref="I5:K5"/>
    <mergeCell ref="B8:K8"/>
    <mergeCell ref="E16:K16"/>
    <mergeCell ref="E15:K15"/>
    <mergeCell ref="C12:K12"/>
    <mergeCell ref="I11:K11"/>
    <mergeCell ref="C10:F10"/>
    <mergeCell ref="C11:F11"/>
    <mergeCell ref="G10:H10"/>
    <mergeCell ref="G11:H11"/>
    <mergeCell ref="A1:C1"/>
    <mergeCell ref="B4:G4"/>
    <mergeCell ref="A22:A24"/>
    <mergeCell ref="A3:K3"/>
    <mergeCell ref="J4:K4"/>
    <mergeCell ref="A10:B10"/>
    <mergeCell ref="I10:K10"/>
    <mergeCell ref="A11:B11"/>
    <mergeCell ref="C15:D15"/>
    <mergeCell ref="B14:B16"/>
    <mergeCell ref="A9:K9"/>
    <mergeCell ref="C17:F17"/>
    <mergeCell ref="A12:A18"/>
    <mergeCell ref="G20:H20"/>
    <mergeCell ref="C18:F18"/>
    <mergeCell ref="C22:F22"/>
    <mergeCell ref="J32:K32"/>
    <mergeCell ref="J33:K33"/>
    <mergeCell ref="J36:K36"/>
    <mergeCell ref="J34:K34"/>
    <mergeCell ref="J37:K37"/>
    <mergeCell ref="J35:K35"/>
    <mergeCell ref="C28:D28"/>
    <mergeCell ref="F27:G27"/>
    <mergeCell ref="F28:G28"/>
    <mergeCell ref="C37:E37"/>
    <mergeCell ref="H37:I37"/>
    <mergeCell ref="H36:I36"/>
    <mergeCell ref="C36:E36"/>
    <mergeCell ref="G18:K18"/>
    <mergeCell ref="G22:H22"/>
    <mergeCell ref="G23:H23"/>
    <mergeCell ref="G24:H24"/>
    <mergeCell ref="I22:K22"/>
    <mergeCell ref="I23:K23"/>
    <mergeCell ref="I24:K24"/>
    <mergeCell ref="A25:A37"/>
    <mergeCell ref="H34:I34"/>
    <mergeCell ref="C27:D27"/>
    <mergeCell ref="B29:B37"/>
    <mergeCell ref="C23:F23"/>
    <mergeCell ref="C24:F24"/>
    <mergeCell ref="C35:E35"/>
    <mergeCell ref="C31:E31"/>
    <mergeCell ref="H35:I35"/>
    <mergeCell ref="C25:K25"/>
    <mergeCell ref="C26:K26"/>
    <mergeCell ref="B27:B28"/>
    <mergeCell ref="H31:I31"/>
    <mergeCell ref="H29:K30"/>
    <mergeCell ref="H27:K27"/>
    <mergeCell ref="H33:I33"/>
    <mergeCell ref="A19:A21"/>
    <mergeCell ref="I20:K20"/>
    <mergeCell ref="C21:F21"/>
    <mergeCell ref="G21:H21"/>
    <mergeCell ref="I21:K21"/>
    <mergeCell ref="C20:F20"/>
    <mergeCell ref="L28:L30"/>
    <mergeCell ref="L14:L16"/>
    <mergeCell ref="C13:K13"/>
    <mergeCell ref="C33:E33"/>
    <mergeCell ref="C34:E34"/>
    <mergeCell ref="C16:D16"/>
    <mergeCell ref="G14:K14"/>
    <mergeCell ref="J31:K31"/>
    <mergeCell ref="C29:G30"/>
    <mergeCell ref="C32:E32"/>
    <mergeCell ref="H32:I32"/>
    <mergeCell ref="C19:F19"/>
    <mergeCell ref="G19:H19"/>
    <mergeCell ref="I19:K19"/>
    <mergeCell ref="I17:K17"/>
    <mergeCell ref="G17:H17"/>
  </mergeCells>
  <phoneticPr fontId="11"/>
  <conditionalFormatting sqref="J34:K34">
    <cfRule type="cellIs" dxfId="117" priority="1" operator="greaterThan">
      <formula>$J$33</formula>
    </cfRule>
  </conditionalFormatting>
  <dataValidations count="17">
    <dataValidation type="list" allowBlank="1" showInputMessage="1" showErrorMessage="1" sqref="C11" xr:uid="{00000000-0002-0000-0200-000002000000}">
      <formula1>応募分野</formula1>
    </dataValidation>
    <dataValidation imeMode="halfAlpha" operator="greaterThanOrEqual" allowBlank="1" showInputMessage="1" showErrorMessage="1" sqref="C15" xr:uid="{00000000-0002-0000-0200-000003000000}"/>
    <dataValidation type="list" allowBlank="1" showInputMessage="1" sqref="C16" xr:uid="{00000000-0002-0000-0200-000004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allowBlank="1" showInputMessage="1" showErrorMessage="1" errorTitle="出発日を入力してください。" error="2026/4/1～2027/3/31で記載してください。" sqref="C28:D28" xr:uid="{00000000-0002-0000-0200-000008000000}">
      <formula1>46113</formula1>
      <formula2>46477</formula2>
    </dataValidation>
    <dataValidation imeMode="fullKatakana" allowBlank="1" showInputMessage="1" showErrorMessage="1" sqref="C20:D20 C23" xr:uid="{00000000-0002-0000-0200-00000A000000}"/>
    <dataValidation allowBlank="1" showInputMessage="1" showErrorMessage="1" prompt="姓と名の間は全角1字スペースを空けてください。" sqref="C21:F21 C18:F18 C24:F24" xr:uid="{FF4E861C-59EF-46C8-B726-A44257CA48E7}"/>
    <dataValidation type="list" allowBlank="1" showInputMessage="1" showErrorMessage="1" sqref="I11" xr:uid="{00000000-0002-0000-0200-000001000000}">
      <formula1>INDIRECT($C$11)</formula1>
    </dataValidation>
    <dataValidation imeMode="halfAlpha" allowBlank="1" showInputMessage="1" showErrorMessage="1" prompt="ハイフンを入れた形式で入力してください。_x000a_ex.) 03-3265-7411" sqref="I19:I20 I22:K23 I17:K17" xr:uid="{00000000-0002-0000-0200-00000B000000}"/>
    <dataValidation imeMode="halfAlpha" allowBlank="1" showInputMessage="1" showErrorMessage="1" sqref="I21 I24:K24 C14" xr:uid="{00000000-0002-0000-0200-00000C000000}"/>
    <dataValidation imeMode="fullKatakana" allowBlank="1" showInputMessage="1" showErrorMessage="1" prompt="法人格（一般社団法人等）部分のフリガナは不要（入力しないでください）です。_x000a_数字もカタカナ表記としてください。_x000a_" sqref="C12:K12" xr:uid="{00000000-0002-0000-0200-000010000000}"/>
    <dataValidation type="textLength" operator="lessThanOrEqual" allowBlank="1" showInputMessage="1" showErrorMessage="1" error="60字を超えています。" prompt="建物名含め、正確にご記入ください。_x000a_60字以内で入力してください。" sqref="E16" xr:uid="{13D64291-7F60-42D6-9F02-E6FF99143080}">
      <formula1>60</formula1>
    </dataValidation>
    <dataValidation allowBlank="1" showInputMessage="1" showErrorMessage="1" prompt="法人格の後に全角スペースを入れてください。_x000a_ex.)一般社団法人　○○、株式会社　△△" sqref="C13:K13" xr:uid="{D9BEC83C-7D40-4E1E-8A3A-60B4DE64D8C2}"/>
    <dataValidation type="date" allowBlank="1" showInputMessage="1" showErrorMessage="1" errorTitle="帰国日を入力してください。" error="2026/4/1～2027/3/31で記載してください。" sqref="F28:G28" xr:uid="{CF5C2697-1EAA-4052-8295-ED7973617F04}">
      <formula1>46113</formula1>
      <formula2>46477</formula2>
    </dataValidation>
    <dataValidation imeMode="halfAlpha" allowBlank="1" showInputMessage="1" showErrorMessage="1" prompt="半角英数字でご入力ください。" sqref="G14" xr:uid="{318F8D2C-9211-4C62-A13D-390670FC540D}"/>
    <dataValidation type="custom" imeMode="halfAlpha" allowBlank="1" showInputMessage="1" showErrorMessage="1" error="半角数字で入力してください。スペースが入らないようにしてください。" prompt="半角数字でご入力ください。" sqref="D14" xr:uid="{14D10E58-C1C5-454B-BFBD-0ECD21DF8B40}">
      <formula1>AND(ISNUMBER(VALUE(D14)), LEN(D14)=3, NOT(ISNUMBER(FIND(" ",D14))))</formula1>
    </dataValidation>
    <dataValidation type="custom" imeMode="halfAlpha" allowBlank="1" showInputMessage="1" showErrorMessage="1" error="半角数字で入力してください。スペースが入らないようにしてください。" prompt="半角数字でご入力ください。" sqref="F14" xr:uid="{F81F9C9D-1D99-4A8B-ABDB-28CAE3ECCB21}">
      <formula1>AND(ISNUMBER(VALUE(F14)), LEN(F14)=4, NOT(ISNUMBER(FIND(" ",F14))))</formula1>
    </dataValidation>
    <dataValidation imeMode="fullKatakana" allowBlank="1" showInputMessage="1" showErrorMessage="1" prompt="数字もカタカナ表記としてください。" sqref="C25:K25" xr:uid="{FB7D2731-6A35-444D-AA98-B0A52F05355B}"/>
  </dataValidations>
  <pageMargins left="0.70866141732283472" right="0.70866141732283472" top="0.39370078740157483" bottom="0.39370078740157483" header="0" footer="0"/>
  <pageSetup paperSize="9" scale="58" orientation="portrait" r:id="rId1"/>
  <headerFooter>
    <oddFooter>&amp;R&amp;14整理番号：（事務局記入欄）</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429109C-D8BF-4B63-A241-6A6C9503D146}">
          <x14:formula1>
            <xm:f>【非表示】分野・ジャンル!$A$11:$A$13</xm:f>
          </x14:formula1>
          <xm:sqref>I10:K10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3"/>
  <sheetViews>
    <sheetView showZeros="0" view="pageBreakPreview" zoomScale="60" zoomScaleNormal="70" zoomScalePageLayoutView="55" workbookViewId="0">
      <selection activeCell="D5" sqref="D5:O9"/>
    </sheetView>
  </sheetViews>
  <sheetFormatPr defaultColWidth="9" defaultRowHeight="18.75" customHeight="1"/>
  <cols>
    <col min="1" max="2" width="3.58203125" style="22" customWidth="1"/>
    <col min="3" max="3" width="6.5" style="22" customWidth="1"/>
    <col min="4" max="4" width="20.58203125" style="22" customWidth="1"/>
    <col min="5" max="5" width="5.6640625" style="22" customWidth="1"/>
    <col min="6" max="6" width="5.58203125" style="22" customWidth="1"/>
    <col min="7" max="7" width="21.33203125" style="22" customWidth="1"/>
    <col min="8" max="8" width="5.58203125" style="22" customWidth="1"/>
    <col min="9" max="9" width="7.08203125" style="22" customWidth="1"/>
    <col min="10" max="10" width="32.5" style="22" customWidth="1"/>
    <col min="11" max="12" width="15.58203125" style="22" customWidth="1"/>
    <col min="13" max="13" width="13.08203125" style="22" customWidth="1"/>
    <col min="14" max="14" width="13.58203125" style="22" customWidth="1"/>
    <col min="15" max="15" width="12.58203125" style="22" customWidth="1"/>
    <col min="16" max="16" width="54.58203125" style="22" customWidth="1"/>
    <col min="17" max="16384" width="9" style="22"/>
  </cols>
  <sheetData>
    <row r="1" spans="1:21" ht="26.25" customHeight="1">
      <c r="B1" s="185" t="s">
        <v>166</v>
      </c>
      <c r="O1" s="353"/>
    </row>
    <row r="2" spans="1:21" s="42" customFormat="1" ht="8.5" customHeight="1" thickBot="1">
      <c r="A2" s="512"/>
      <c r="B2" s="512"/>
      <c r="C2" s="512"/>
      <c r="D2" s="512"/>
      <c r="E2" s="512"/>
      <c r="F2" s="512"/>
      <c r="G2" s="512"/>
      <c r="H2" s="512"/>
      <c r="I2" s="512"/>
      <c r="J2" s="512"/>
      <c r="K2" s="512"/>
      <c r="L2" s="512"/>
      <c r="M2" s="512"/>
      <c r="N2" s="35"/>
      <c r="U2" s="38"/>
    </row>
    <row r="3" spans="1:21" ht="39.75" customHeight="1" thickBot="1">
      <c r="B3" s="595" t="s">
        <v>167</v>
      </c>
      <c r="C3" s="596"/>
      <c r="D3" s="596"/>
      <c r="E3" s="597"/>
      <c r="F3" s="579" t="str">
        <f>IF(ISBLANK(総表!C13),"",総表!C13)</f>
        <v/>
      </c>
      <c r="G3" s="579"/>
      <c r="H3" s="579"/>
      <c r="I3" s="579"/>
      <c r="J3" s="579"/>
      <c r="K3" s="216" t="s">
        <v>168</v>
      </c>
      <c r="L3" s="579" t="str">
        <f>IF(ISBLANK(総表!C26),"",総表!C26)</f>
        <v/>
      </c>
      <c r="M3" s="579"/>
      <c r="N3" s="579"/>
      <c r="O3" s="580"/>
      <c r="P3" s="315" t="s">
        <v>208</v>
      </c>
    </row>
    <row r="4" spans="1:21" ht="18.75" customHeight="1">
      <c r="B4" s="640" t="s">
        <v>0</v>
      </c>
      <c r="C4" s="592" t="s">
        <v>58</v>
      </c>
      <c r="D4" s="592"/>
      <c r="E4" s="592"/>
      <c r="F4" s="592"/>
      <c r="G4" s="592"/>
      <c r="H4" s="592"/>
      <c r="I4" s="592"/>
      <c r="J4" s="592"/>
      <c r="K4" s="592"/>
      <c r="L4" s="592"/>
      <c r="M4" s="592"/>
      <c r="N4" s="593"/>
      <c r="O4" s="594"/>
      <c r="P4" s="545" t="s">
        <v>394</v>
      </c>
    </row>
    <row r="5" spans="1:21" ht="40" customHeight="1">
      <c r="A5" s="22">
        <v>1</v>
      </c>
      <c r="B5" s="561"/>
      <c r="C5" s="598" t="s">
        <v>212</v>
      </c>
      <c r="D5" s="581"/>
      <c r="E5" s="582"/>
      <c r="F5" s="582"/>
      <c r="G5" s="582"/>
      <c r="H5" s="582"/>
      <c r="I5" s="582"/>
      <c r="J5" s="582"/>
      <c r="K5" s="582"/>
      <c r="L5" s="582"/>
      <c r="M5" s="582"/>
      <c r="N5" s="582"/>
      <c r="O5" s="583"/>
      <c r="P5" s="545"/>
    </row>
    <row r="6" spans="1:21" ht="40" customHeight="1">
      <c r="A6" s="22">
        <v>2</v>
      </c>
      <c r="B6" s="561"/>
      <c r="C6" s="599"/>
      <c r="D6" s="584"/>
      <c r="E6" s="585"/>
      <c r="F6" s="585"/>
      <c r="G6" s="585"/>
      <c r="H6" s="585"/>
      <c r="I6" s="585"/>
      <c r="J6" s="585"/>
      <c r="K6" s="585"/>
      <c r="L6" s="585"/>
      <c r="M6" s="585"/>
      <c r="N6" s="585"/>
      <c r="O6" s="586"/>
      <c r="P6" s="546"/>
    </row>
    <row r="7" spans="1:21" ht="40" customHeight="1">
      <c r="A7" s="22">
        <v>3</v>
      </c>
      <c r="B7" s="561"/>
      <c r="C7" s="599"/>
      <c r="D7" s="584"/>
      <c r="E7" s="585"/>
      <c r="F7" s="585"/>
      <c r="G7" s="585"/>
      <c r="H7" s="585"/>
      <c r="I7" s="585"/>
      <c r="J7" s="585"/>
      <c r="K7" s="585"/>
      <c r="L7" s="585"/>
      <c r="M7" s="585"/>
      <c r="N7" s="585"/>
      <c r="O7" s="586"/>
      <c r="P7" s="546"/>
    </row>
    <row r="8" spans="1:21" ht="40" customHeight="1">
      <c r="A8" s="22">
        <v>4</v>
      </c>
      <c r="B8" s="561"/>
      <c r="C8" s="599"/>
      <c r="D8" s="584"/>
      <c r="E8" s="585"/>
      <c r="F8" s="585"/>
      <c r="G8" s="585"/>
      <c r="H8" s="585"/>
      <c r="I8" s="585"/>
      <c r="J8" s="585"/>
      <c r="K8" s="585"/>
      <c r="L8" s="585"/>
      <c r="M8" s="585"/>
      <c r="N8" s="585"/>
      <c r="O8" s="586"/>
      <c r="P8" s="609" t="s">
        <v>214</v>
      </c>
    </row>
    <row r="9" spans="1:21" ht="40" customHeight="1">
      <c r="A9" s="22">
        <v>5</v>
      </c>
      <c r="B9" s="561"/>
      <c r="C9" s="600"/>
      <c r="D9" s="587"/>
      <c r="E9" s="588"/>
      <c r="F9" s="588"/>
      <c r="G9" s="588"/>
      <c r="H9" s="588"/>
      <c r="I9" s="588"/>
      <c r="J9" s="588"/>
      <c r="K9" s="588"/>
      <c r="L9" s="588"/>
      <c r="M9" s="588"/>
      <c r="N9" s="588"/>
      <c r="O9" s="589"/>
      <c r="P9" s="609"/>
    </row>
    <row r="10" spans="1:21" ht="50.15" customHeight="1">
      <c r="A10" s="22">
        <v>1</v>
      </c>
      <c r="B10" s="561"/>
      <c r="C10" s="599" t="s">
        <v>213</v>
      </c>
      <c r="D10" s="585"/>
      <c r="E10" s="585"/>
      <c r="F10" s="585"/>
      <c r="G10" s="585"/>
      <c r="H10" s="585"/>
      <c r="I10" s="585"/>
      <c r="J10" s="585"/>
      <c r="K10" s="585"/>
      <c r="L10" s="585"/>
      <c r="M10" s="585"/>
      <c r="N10" s="585"/>
      <c r="O10" s="586"/>
      <c r="P10" s="545" t="s">
        <v>393</v>
      </c>
    </row>
    <row r="11" spans="1:21" ht="50.15" customHeight="1">
      <c r="A11" s="22">
        <v>2</v>
      </c>
      <c r="B11" s="561"/>
      <c r="C11" s="599"/>
      <c r="D11" s="585"/>
      <c r="E11" s="585"/>
      <c r="F11" s="585"/>
      <c r="G11" s="585"/>
      <c r="H11" s="585"/>
      <c r="I11" s="585"/>
      <c r="J11" s="585"/>
      <c r="K11" s="585"/>
      <c r="L11" s="585"/>
      <c r="M11" s="585"/>
      <c r="N11" s="585"/>
      <c r="O11" s="586"/>
      <c r="P11" s="545"/>
    </row>
    <row r="12" spans="1:21" ht="50.15" customHeight="1">
      <c r="A12" s="22">
        <v>3</v>
      </c>
      <c r="B12" s="561"/>
      <c r="C12" s="599"/>
      <c r="D12" s="585"/>
      <c r="E12" s="585"/>
      <c r="F12" s="585"/>
      <c r="G12" s="585"/>
      <c r="H12" s="585"/>
      <c r="I12" s="585"/>
      <c r="J12" s="585"/>
      <c r="K12" s="585"/>
      <c r="L12" s="585"/>
      <c r="M12" s="585"/>
      <c r="N12" s="585"/>
      <c r="O12" s="586"/>
      <c r="P12" s="546"/>
    </row>
    <row r="13" spans="1:21" ht="49.5" customHeight="1">
      <c r="A13" s="22">
        <v>4</v>
      </c>
      <c r="B13" s="561"/>
      <c r="C13" s="601"/>
      <c r="D13" s="590"/>
      <c r="E13" s="590"/>
      <c r="F13" s="590"/>
      <c r="G13" s="590"/>
      <c r="H13" s="590"/>
      <c r="I13" s="590"/>
      <c r="J13" s="590"/>
      <c r="K13" s="590"/>
      <c r="L13" s="590"/>
      <c r="M13" s="590"/>
      <c r="N13" s="590"/>
      <c r="O13" s="591"/>
      <c r="P13" s="546"/>
    </row>
    <row r="14" spans="1:21" ht="24" customHeight="1">
      <c r="B14" s="561"/>
      <c r="C14" s="411" t="s">
        <v>114</v>
      </c>
      <c r="D14" s="624"/>
      <c r="E14" s="317"/>
      <c r="F14" s="618" t="str">
        <f>IF(ISBLANK(総表!C28),"自動入力",総表!C28)</f>
        <v>自動入力</v>
      </c>
      <c r="G14" s="619"/>
      <c r="H14" s="620"/>
      <c r="I14" s="223" t="s">
        <v>133</v>
      </c>
      <c r="J14" s="218" t="str">
        <f>IF(ISBLANK(総表!F28),"自動入力",総表!F28)</f>
        <v>自動入力</v>
      </c>
      <c r="K14" s="625"/>
      <c r="L14" s="625"/>
      <c r="M14" s="625"/>
      <c r="N14" s="625"/>
      <c r="O14" s="626"/>
    </row>
    <row r="15" spans="1:21" ht="18.75" customHeight="1">
      <c r="B15" s="561"/>
      <c r="C15" s="616" t="s">
        <v>115</v>
      </c>
      <c r="D15" s="550"/>
      <c r="E15" s="550"/>
      <c r="F15" s="550"/>
      <c r="G15" s="550"/>
      <c r="H15" s="617"/>
      <c r="I15" s="627" t="s">
        <v>222</v>
      </c>
      <c r="J15" s="629" t="s">
        <v>187</v>
      </c>
      <c r="K15" s="631" t="s">
        <v>117</v>
      </c>
      <c r="L15" s="632"/>
      <c r="M15" s="633"/>
      <c r="N15" s="634" t="s">
        <v>118</v>
      </c>
      <c r="O15" s="635"/>
      <c r="P15" s="49"/>
    </row>
    <row r="16" spans="1:21" ht="18.75" customHeight="1">
      <c r="B16" s="561"/>
      <c r="C16" s="335" t="s">
        <v>309</v>
      </c>
      <c r="D16" s="322" t="s">
        <v>60</v>
      </c>
      <c r="E16" s="220" t="s">
        <v>323</v>
      </c>
      <c r="F16" s="219" t="s">
        <v>133</v>
      </c>
      <c r="G16" s="220" t="s">
        <v>116</v>
      </c>
      <c r="H16" s="220" t="s">
        <v>323</v>
      </c>
      <c r="I16" s="628"/>
      <c r="J16" s="630"/>
      <c r="K16" s="310" t="str">
        <f>IF(総表!I10="国際共同制作公演（国内公演）","（都道府県・","（国名・")</f>
        <v>（国名・</v>
      </c>
      <c r="L16" s="638" t="str">
        <f>IF(総表!I10="国際共同制作公演（国内公演）","市区町村）","都市名）")</f>
        <v>都市名）</v>
      </c>
      <c r="M16" s="639"/>
      <c r="N16" s="636"/>
      <c r="O16" s="637"/>
      <c r="P16" s="34"/>
    </row>
    <row r="17" spans="1:16" ht="16.5">
      <c r="A17" s="22">
        <v>1</v>
      </c>
      <c r="B17" s="561"/>
      <c r="C17" s="336" t="s">
        <v>310</v>
      </c>
      <c r="D17" s="320"/>
      <c r="E17" s="338" t="str">
        <f>IF(D17="","",TEXT(D17,"aaa"))</f>
        <v/>
      </c>
      <c r="F17" s="221" t="s">
        <v>133</v>
      </c>
      <c r="G17" s="345"/>
      <c r="H17" s="338" t="str">
        <f>IF(G17="","",TEXT(G17,"aaa"))</f>
        <v/>
      </c>
      <c r="I17" s="228"/>
      <c r="J17" s="326"/>
      <c r="K17" s="229"/>
      <c r="L17" s="641"/>
      <c r="M17" s="642"/>
      <c r="N17" s="655"/>
      <c r="O17" s="656"/>
      <c r="P17" s="547" t="s">
        <v>402</v>
      </c>
    </row>
    <row r="18" spans="1:16" ht="16.5">
      <c r="A18" s="22">
        <v>2</v>
      </c>
      <c r="B18" s="561"/>
      <c r="C18" s="337" t="s">
        <v>311</v>
      </c>
      <c r="D18" s="321"/>
      <c r="E18" s="339" t="str">
        <f t="shared" ref="E18:E29" si="0">IF(D18="","",TEXT(D18,"aaa"))</f>
        <v/>
      </c>
      <c r="F18" s="318" t="s">
        <v>133</v>
      </c>
      <c r="G18" s="346"/>
      <c r="H18" s="339" t="str">
        <f t="shared" ref="H18:H28" si="1">IF(G18="","",TEXT(G18,"aaa"))</f>
        <v/>
      </c>
      <c r="I18" s="230"/>
      <c r="J18" s="327"/>
      <c r="K18" s="231"/>
      <c r="L18" s="577"/>
      <c r="M18" s="578"/>
      <c r="N18" s="604"/>
      <c r="O18" s="605"/>
      <c r="P18" s="547"/>
    </row>
    <row r="19" spans="1:16" ht="16.5">
      <c r="A19" s="22">
        <v>3</v>
      </c>
      <c r="B19" s="561"/>
      <c r="C19" s="337" t="s">
        <v>312</v>
      </c>
      <c r="D19" s="321"/>
      <c r="E19" s="339" t="str">
        <f t="shared" si="0"/>
        <v/>
      </c>
      <c r="F19" s="318" t="s">
        <v>133</v>
      </c>
      <c r="G19" s="346"/>
      <c r="H19" s="339" t="str">
        <f t="shared" si="1"/>
        <v/>
      </c>
      <c r="I19" s="230"/>
      <c r="J19" s="326"/>
      <c r="K19" s="308"/>
      <c r="L19" s="577"/>
      <c r="M19" s="578"/>
      <c r="N19" s="602"/>
      <c r="O19" s="603"/>
      <c r="P19" s="547"/>
    </row>
    <row r="20" spans="1:16" ht="16.5">
      <c r="A20" s="22">
        <v>4</v>
      </c>
      <c r="B20" s="561"/>
      <c r="C20" s="337" t="s">
        <v>313</v>
      </c>
      <c r="D20" s="321"/>
      <c r="E20" s="339" t="str">
        <f t="shared" si="0"/>
        <v/>
      </c>
      <c r="F20" s="318" t="s">
        <v>133</v>
      </c>
      <c r="G20" s="346"/>
      <c r="H20" s="339" t="str">
        <f t="shared" si="1"/>
        <v/>
      </c>
      <c r="I20" s="230"/>
      <c r="J20" s="327"/>
      <c r="K20" s="231"/>
      <c r="L20" s="577"/>
      <c r="M20" s="578"/>
      <c r="N20" s="604"/>
      <c r="O20" s="605"/>
      <c r="P20" s="547"/>
    </row>
    <row r="21" spans="1:16" ht="16.5">
      <c r="A21" s="22">
        <v>5</v>
      </c>
      <c r="B21" s="561"/>
      <c r="C21" s="337" t="s">
        <v>314</v>
      </c>
      <c r="D21" s="321"/>
      <c r="E21" s="339" t="str">
        <f t="shared" si="0"/>
        <v/>
      </c>
      <c r="F21" s="318" t="s">
        <v>133</v>
      </c>
      <c r="G21" s="346"/>
      <c r="H21" s="339" t="str">
        <f t="shared" si="1"/>
        <v/>
      </c>
      <c r="I21" s="230"/>
      <c r="J21" s="326"/>
      <c r="K21" s="308"/>
      <c r="L21" s="577"/>
      <c r="M21" s="578"/>
      <c r="N21" s="602"/>
      <c r="O21" s="603"/>
      <c r="P21" s="547"/>
    </row>
    <row r="22" spans="1:16" ht="16.5">
      <c r="A22" s="22">
        <v>6</v>
      </c>
      <c r="B22" s="561"/>
      <c r="C22" s="337" t="s">
        <v>315</v>
      </c>
      <c r="D22" s="321"/>
      <c r="E22" s="339" t="str">
        <f t="shared" si="0"/>
        <v/>
      </c>
      <c r="F22" s="318" t="s">
        <v>133</v>
      </c>
      <c r="G22" s="346"/>
      <c r="H22" s="339" t="str">
        <f t="shared" si="1"/>
        <v/>
      </c>
      <c r="I22" s="230"/>
      <c r="J22" s="327"/>
      <c r="K22" s="231"/>
      <c r="L22" s="577"/>
      <c r="M22" s="578"/>
      <c r="N22" s="604"/>
      <c r="O22" s="605"/>
      <c r="P22" s="547"/>
    </row>
    <row r="23" spans="1:16" ht="16.5">
      <c r="A23" s="22">
        <v>7</v>
      </c>
      <c r="B23" s="561"/>
      <c r="C23" s="337" t="s">
        <v>316</v>
      </c>
      <c r="D23" s="321"/>
      <c r="E23" s="339" t="str">
        <f t="shared" si="0"/>
        <v/>
      </c>
      <c r="F23" s="318" t="s">
        <v>133</v>
      </c>
      <c r="G23" s="346"/>
      <c r="H23" s="339" t="str">
        <f t="shared" si="1"/>
        <v/>
      </c>
      <c r="I23" s="230"/>
      <c r="J23" s="326"/>
      <c r="K23" s="308"/>
      <c r="L23" s="577"/>
      <c r="M23" s="578"/>
      <c r="N23" s="602"/>
      <c r="O23" s="603"/>
      <c r="P23" s="547"/>
    </row>
    <row r="24" spans="1:16" ht="16.5">
      <c r="A24" s="22">
        <v>8</v>
      </c>
      <c r="B24" s="561"/>
      <c r="C24" s="337" t="s">
        <v>317</v>
      </c>
      <c r="D24" s="321"/>
      <c r="E24" s="339" t="str">
        <f t="shared" si="0"/>
        <v/>
      </c>
      <c r="F24" s="318" t="s">
        <v>133</v>
      </c>
      <c r="G24" s="346"/>
      <c r="H24" s="339" t="str">
        <f t="shared" si="1"/>
        <v/>
      </c>
      <c r="I24" s="230"/>
      <c r="J24" s="327"/>
      <c r="K24" s="231"/>
      <c r="L24" s="577"/>
      <c r="M24" s="578"/>
      <c r="N24" s="604"/>
      <c r="O24" s="605"/>
      <c r="P24" s="547"/>
    </row>
    <row r="25" spans="1:16" ht="16.5">
      <c r="A25" s="22">
        <v>9</v>
      </c>
      <c r="B25" s="561"/>
      <c r="C25" s="337" t="s">
        <v>318</v>
      </c>
      <c r="D25" s="321"/>
      <c r="E25" s="339" t="str">
        <f t="shared" si="0"/>
        <v/>
      </c>
      <c r="F25" s="318" t="s">
        <v>133</v>
      </c>
      <c r="G25" s="346"/>
      <c r="H25" s="339" t="str">
        <f t="shared" si="1"/>
        <v/>
      </c>
      <c r="I25" s="230"/>
      <c r="J25" s="326"/>
      <c r="K25" s="308"/>
      <c r="L25" s="577"/>
      <c r="M25" s="578"/>
      <c r="N25" s="602"/>
      <c r="O25" s="603"/>
      <c r="P25" s="547"/>
    </row>
    <row r="26" spans="1:16" ht="16.5">
      <c r="A26" s="22">
        <v>10</v>
      </c>
      <c r="B26" s="561"/>
      <c r="C26" s="337" t="s">
        <v>319</v>
      </c>
      <c r="D26" s="321"/>
      <c r="E26" s="339" t="str">
        <f t="shared" si="0"/>
        <v/>
      </c>
      <c r="F26" s="318" t="s">
        <v>133</v>
      </c>
      <c r="G26" s="346"/>
      <c r="H26" s="339" t="str">
        <f t="shared" si="1"/>
        <v/>
      </c>
      <c r="I26" s="230"/>
      <c r="J26" s="327"/>
      <c r="K26" s="231"/>
      <c r="L26" s="577"/>
      <c r="M26" s="578"/>
      <c r="N26" s="604"/>
      <c r="O26" s="605"/>
      <c r="P26" s="547"/>
    </row>
    <row r="27" spans="1:16" ht="16.5">
      <c r="A27" s="22">
        <v>11</v>
      </c>
      <c r="B27" s="561"/>
      <c r="C27" s="337" t="s">
        <v>320</v>
      </c>
      <c r="D27" s="321"/>
      <c r="E27" s="339" t="str">
        <f t="shared" si="0"/>
        <v/>
      </c>
      <c r="F27" s="318" t="s">
        <v>133</v>
      </c>
      <c r="G27" s="346"/>
      <c r="H27" s="339" t="str">
        <f t="shared" si="1"/>
        <v/>
      </c>
      <c r="I27" s="230"/>
      <c r="J27" s="326"/>
      <c r="K27" s="308"/>
      <c r="L27" s="643"/>
      <c r="M27" s="644"/>
      <c r="N27" s="602"/>
      <c r="O27" s="603"/>
      <c r="P27" s="547"/>
    </row>
    <row r="28" spans="1:16" ht="16.5">
      <c r="A28" s="22">
        <v>12</v>
      </c>
      <c r="B28" s="561"/>
      <c r="C28" s="337" t="s">
        <v>321</v>
      </c>
      <c r="D28" s="321"/>
      <c r="E28" s="339" t="str">
        <f t="shared" si="0"/>
        <v/>
      </c>
      <c r="F28" s="318" t="s">
        <v>133</v>
      </c>
      <c r="G28" s="346"/>
      <c r="H28" s="339" t="str">
        <f t="shared" si="1"/>
        <v/>
      </c>
      <c r="I28" s="230"/>
      <c r="J28" s="327"/>
      <c r="K28" s="231"/>
      <c r="L28" s="577"/>
      <c r="M28" s="578"/>
      <c r="N28" s="604"/>
      <c r="O28" s="605"/>
      <c r="P28" s="547"/>
    </row>
    <row r="29" spans="1:16" ht="16.5">
      <c r="A29" s="22">
        <v>13</v>
      </c>
      <c r="B29" s="561"/>
      <c r="C29" s="337" t="s">
        <v>322</v>
      </c>
      <c r="D29" s="321"/>
      <c r="E29" s="339" t="str">
        <f t="shared" si="0"/>
        <v/>
      </c>
      <c r="F29" s="221" t="s">
        <v>133</v>
      </c>
      <c r="G29" s="347"/>
      <c r="H29" s="339" t="str">
        <f>IF(G29="","",TEXT(G29,"aaa"))</f>
        <v/>
      </c>
      <c r="I29" s="230"/>
      <c r="J29" s="326"/>
      <c r="K29" s="308"/>
      <c r="L29" s="643"/>
      <c r="M29" s="644"/>
      <c r="N29" s="602"/>
      <c r="O29" s="603"/>
      <c r="P29" s="547"/>
    </row>
    <row r="30" spans="1:16" ht="18.75" customHeight="1">
      <c r="B30" s="561"/>
      <c r="C30" s="224"/>
      <c r="D30" s="225"/>
      <c r="E30" s="225"/>
      <c r="F30" s="225"/>
      <c r="G30" s="222"/>
      <c r="H30" s="222" t="s">
        <v>324</v>
      </c>
      <c r="I30" s="226">
        <f>SUM(I17:I29)</f>
        <v>0</v>
      </c>
      <c r="J30" s="227">
        <f>COUNTA(J17:J29)</f>
        <v>0</v>
      </c>
      <c r="K30" s="645"/>
      <c r="L30" s="645"/>
      <c r="M30" s="645"/>
      <c r="N30" s="645"/>
      <c r="O30" s="646"/>
      <c r="P30" s="39"/>
    </row>
    <row r="31" spans="1:16" ht="18.75" customHeight="1">
      <c r="B31" s="561"/>
      <c r="C31" s="610" t="s">
        <v>122</v>
      </c>
      <c r="D31" s="611"/>
      <c r="E31" s="611"/>
      <c r="F31" s="611"/>
      <c r="G31" s="611"/>
      <c r="H31" s="611"/>
      <c r="I31" s="611"/>
      <c r="J31" s="611"/>
      <c r="K31" s="611"/>
      <c r="L31" s="611"/>
      <c r="M31" s="611"/>
      <c r="N31" s="611"/>
      <c r="O31" s="612"/>
    </row>
    <row r="32" spans="1:16" ht="28" customHeight="1">
      <c r="A32" s="22">
        <v>1</v>
      </c>
      <c r="B32" s="561"/>
      <c r="C32" s="564"/>
      <c r="D32" s="582"/>
      <c r="E32" s="582"/>
      <c r="F32" s="582"/>
      <c r="G32" s="582"/>
      <c r="H32" s="582"/>
      <c r="I32" s="582"/>
      <c r="J32" s="582"/>
      <c r="K32" s="582"/>
      <c r="L32" s="582"/>
      <c r="M32" s="582"/>
      <c r="N32" s="582"/>
      <c r="O32" s="583"/>
      <c r="P32" s="548" t="s">
        <v>215</v>
      </c>
    </row>
    <row r="33" spans="1:16" ht="28" customHeight="1">
      <c r="A33" s="22">
        <v>2</v>
      </c>
      <c r="B33" s="561"/>
      <c r="C33" s="567"/>
      <c r="D33" s="585"/>
      <c r="E33" s="585"/>
      <c r="F33" s="585"/>
      <c r="G33" s="585"/>
      <c r="H33" s="585"/>
      <c r="I33" s="585"/>
      <c r="J33" s="585"/>
      <c r="K33" s="585"/>
      <c r="L33" s="585"/>
      <c r="M33" s="585"/>
      <c r="N33" s="585"/>
      <c r="O33" s="586"/>
      <c r="P33" s="548"/>
    </row>
    <row r="34" spans="1:16" ht="28" customHeight="1">
      <c r="A34" s="22">
        <v>3</v>
      </c>
      <c r="B34" s="561"/>
      <c r="C34" s="567"/>
      <c r="D34" s="585"/>
      <c r="E34" s="585"/>
      <c r="F34" s="585"/>
      <c r="G34" s="585"/>
      <c r="H34" s="585"/>
      <c r="I34" s="585"/>
      <c r="J34" s="585"/>
      <c r="K34" s="585"/>
      <c r="L34" s="585"/>
      <c r="M34" s="585"/>
      <c r="N34" s="585"/>
      <c r="O34" s="586"/>
      <c r="P34" s="378" t="s">
        <v>395</v>
      </c>
    </row>
    <row r="35" spans="1:16" ht="28" customHeight="1">
      <c r="A35" s="22">
        <v>4</v>
      </c>
      <c r="B35" s="561"/>
      <c r="C35" s="567"/>
      <c r="D35" s="585"/>
      <c r="E35" s="585"/>
      <c r="F35" s="585"/>
      <c r="G35" s="585"/>
      <c r="H35" s="585"/>
      <c r="I35" s="585"/>
      <c r="J35" s="585"/>
      <c r="K35" s="585"/>
      <c r="L35" s="585"/>
      <c r="M35" s="585"/>
      <c r="N35" s="585"/>
      <c r="O35" s="586"/>
      <c r="P35" s="378" t="s">
        <v>396</v>
      </c>
    </row>
    <row r="36" spans="1:16" ht="28" customHeight="1">
      <c r="A36" s="22">
        <v>5</v>
      </c>
      <c r="B36" s="561"/>
      <c r="C36" s="567"/>
      <c r="D36" s="585"/>
      <c r="E36" s="585"/>
      <c r="F36" s="585"/>
      <c r="G36" s="585"/>
      <c r="H36" s="585"/>
      <c r="I36" s="585"/>
      <c r="J36" s="585"/>
      <c r="K36" s="585"/>
      <c r="L36" s="585"/>
      <c r="M36" s="585"/>
      <c r="N36" s="585"/>
      <c r="O36" s="586"/>
      <c r="P36" s="378" t="s">
        <v>397</v>
      </c>
    </row>
    <row r="37" spans="1:16" ht="28" customHeight="1">
      <c r="A37" s="22">
        <v>6</v>
      </c>
      <c r="B37" s="561"/>
      <c r="C37" s="567"/>
      <c r="D37" s="585"/>
      <c r="E37" s="585"/>
      <c r="F37" s="585"/>
      <c r="G37" s="585"/>
      <c r="H37" s="585"/>
      <c r="I37" s="585"/>
      <c r="J37" s="585"/>
      <c r="K37" s="585"/>
      <c r="L37" s="585"/>
      <c r="M37" s="585"/>
      <c r="N37" s="585"/>
      <c r="O37" s="586"/>
      <c r="P37" s="378" t="s">
        <v>398</v>
      </c>
    </row>
    <row r="38" spans="1:16" ht="28" customHeight="1">
      <c r="A38" s="22">
        <v>7</v>
      </c>
      <c r="B38" s="561"/>
      <c r="C38" s="567"/>
      <c r="D38" s="585"/>
      <c r="E38" s="585"/>
      <c r="F38" s="585"/>
      <c r="G38" s="585"/>
      <c r="H38" s="585"/>
      <c r="I38" s="585"/>
      <c r="J38" s="585"/>
      <c r="K38" s="585"/>
      <c r="L38" s="585"/>
      <c r="M38" s="585"/>
      <c r="N38" s="585"/>
      <c r="O38" s="586"/>
      <c r="P38" s="378" t="s">
        <v>399</v>
      </c>
    </row>
    <row r="39" spans="1:16" ht="28" customHeight="1">
      <c r="A39" s="22">
        <v>8</v>
      </c>
      <c r="B39" s="561"/>
      <c r="C39" s="567"/>
      <c r="D39" s="585"/>
      <c r="E39" s="585"/>
      <c r="F39" s="585"/>
      <c r="G39" s="585"/>
      <c r="H39" s="585"/>
      <c r="I39" s="585"/>
      <c r="J39" s="585"/>
      <c r="K39" s="585"/>
      <c r="L39" s="585"/>
      <c r="M39" s="585"/>
      <c r="N39" s="585"/>
      <c r="O39" s="586"/>
      <c r="P39" s="49"/>
    </row>
    <row r="40" spans="1:16" ht="28" customHeight="1">
      <c r="A40" s="22">
        <v>9</v>
      </c>
      <c r="B40" s="561"/>
      <c r="C40" s="567"/>
      <c r="D40" s="585"/>
      <c r="E40" s="585"/>
      <c r="F40" s="585"/>
      <c r="G40" s="585"/>
      <c r="H40" s="585"/>
      <c r="I40" s="585"/>
      <c r="J40" s="585"/>
      <c r="K40" s="585"/>
      <c r="L40" s="585"/>
      <c r="M40" s="585"/>
      <c r="N40" s="585"/>
      <c r="O40" s="586"/>
      <c r="P40" s="49"/>
    </row>
    <row r="41" spans="1:16" ht="28" customHeight="1">
      <c r="A41" s="22">
        <v>10</v>
      </c>
      <c r="B41" s="561"/>
      <c r="C41" s="567"/>
      <c r="D41" s="585"/>
      <c r="E41" s="585"/>
      <c r="F41" s="585"/>
      <c r="G41" s="585"/>
      <c r="H41" s="585"/>
      <c r="I41" s="585"/>
      <c r="J41" s="585"/>
      <c r="K41" s="585"/>
      <c r="L41" s="585"/>
      <c r="M41" s="585"/>
      <c r="N41" s="585"/>
      <c r="O41" s="586"/>
    </row>
    <row r="42" spans="1:16" ht="28" customHeight="1">
      <c r="A42" s="22">
        <v>11</v>
      </c>
      <c r="B42" s="561"/>
      <c r="C42" s="567"/>
      <c r="D42" s="585"/>
      <c r="E42" s="585"/>
      <c r="F42" s="585"/>
      <c r="G42" s="585"/>
      <c r="H42" s="585"/>
      <c r="I42" s="585"/>
      <c r="J42" s="585"/>
      <c r="K42" s="585"/>
      <c r="L42" s="585"/>
      <c r="M42" s="585"/>
      <c r="N42" s="585"/>
      <c r="O42" s="586"/>
      <c r="P42" s="49"/>
    </row>
    <row r="43" spans="1:16" ht="28" customHeight="1">
      <c r="A43" s="22">
        <v>12</v>
      </c>
      <c r="B43" s="561"/>
      <c r="C43" s="567"/>
      <c r="D43" s="585"/>
      <c r="E43" s="585"/>
      <c r="F43" s="585"/>
      <c r="G43" s="585"/>
      <c r="H43" s="585"/>
      <c r="I43" s="585"/>
      <c r="J43" s="585"/>
      <c r="K43" s="585"/>
      <c r="L43" s="585"/>
      <c r="M43" s="585"/>
      <c r="N43" s="585"/>
      <c r="O43" s="586"/>
      <c r="P43" s="49"/>
    </row>
    <row r="44" spans="1:16" ht="28" customHeight="1">
      <c r="A44" s="22">
        <v>13</v>
      </c>
      <c r="B44" s="561"/>
      <c r="C44" s="567"/>
      <c r="D44" s="585"/>
      <c r="E44" s="585"/>
      <c r="F44" s="585"/>
      <c r="G44" s="585"/>
      <c r="H44" s="585"/>
      <c r="I44" s="585"/>
      <c r="J44" s="585"/>
      <c r="K44" s="585"/>
      <c r="L44" s="585"/>
      <c r="M44" s="585"/>
      <c r="N44" s="585"/>
      <c r="O44" s="586"/>
      <c r="P44" s="49"/>
    </row>
    <row r="45" spans="1:16" ht="28" customHeight="1">
      <c r="A45" s="22">
        <v>14</v>
      </c>
      <c r="B45" s="561"/>
      <c r="C45" s="567"/>
      <c r="D45" s="585"/>
      <c r="E45" s="585"/>
      <c r="F45" s="585"/>
      <c r="G45" s="585"/>
      <c r="H45" s="585"/>
      <c r="I45" s="585"/>
      <c r="J45" s="585"/>
      <c r="K45" s="585"/>
      <c r="L45" s="585"/>
      <c r="M45" s="585"/>
      <c r="N45" s="585"/>
      <c r="O45" s="586"/>
    </row>
    <row r="46" spans="1:16" ht="28" customHeight="1">
      <c r="A46" s="22">
        <v>15</v>
      </c>
      <c r="B46" s="561"/>
      <c r="C46" s="567"/>
      <c r="D46" s="585"/>
      <c r="E46" s="585"/>
      <c r="F46" s="585"/>
      <c r="G46" s="585"/>
      <c r="H46" s="585"/>
      <c r="I46" s="585"/>
      <c r="J46" s="585"/>
      <c r="K46" s="585"/>
      <c r="L46" s="585"/>
      <c r="M46" s="585"/>
      <c r="N46" s="585"/>
      <c r="O46" s="586"/>
      <c r="P46" s="49"/>
    </row>
    <row r="47" spans="1:16" ht="28" customHeight="1">
      <c r="A47" s="22">
        <v>16</v>
      </c>
      <c r="B47" s="561"/>
      <c r="C47" s="567"/>
      <c r="D47" s="585"/>
      <c r="E47" s="585"/>
      <c r="F47" s="585"/>
      <c r="G47" s="585"/>
      <c r="H47" s="585"/>
      <c r="I47" s="585"/>
      <c r="J47" s="585"/>
      <c r="K47" s="585"/>
      <c r="L47" s="585"/>
      <c r="M47" s="585"/>
      <c r="N47" s="585"/>
      <c r="O47" s="586"/>
      <c r="P47" s="49"/>
    </row>
    <row r="48" spans="1:16" ht="28" customHeight="1">
      <c r="A48" s="22">
        <v>17</v>
      </c>
      <c r="B48" s="561"/>
      <c r="C48" s="567"/>
      <c r="D48" s="585"/>
      <c r="E48" s="585"/>
      <c r="F48" s="585"/>
      <c r="G48" s="585"/>
      <c r="H48" s="585"/>
      <c r="I48" s="585"/>
      <c r="J48" s="585"/>
      <c r="K48" s="585"/>
      <c r="L48" s="585"/>
      <c r="M48" s="585"/>
      <c r="N48" s="585"/>
      <c r="O48" s="586"/>
      <c r="P48" s="49"/>
    </row>
    <row r="49" spans="1:16" ht="28" customHeight="1">
      <c r="A49" s="22">
        <v>18</v>
      </c>
      <c r="B49" s="561"/>
      <c r="C49" s="567"/>
      <c r="D49" s="585"/>
      <c r="E49" s="585"/>
      <c r="F49" s="585"/>
      <c r="G49" s="585"/>
      <c r="H49" s="585"/>
      <c r="I49" s="585"/>
      <c r="J49" s="585"/>
      <c r="K49" s="585"/>
      <c r="L49" s="585"/>
      <c r="M49" s="585"/>
      <c r="N49" s="585"/>
      <c r="O49" s="586"/>
      <c r="P49" s="49"/>
    </row>
    <row r="50" spans="1:16" ht="28" customHeight="1">
      <c r="A50" s="22">
        <v>19</v>
      </c>
      <c r="B50" s="561"/>
      <c r="C50" s="567"/>
      <c r="D50" s="585"/>
      <c r="E50" s="585"/>
      <c r="F50" s="585"/>
      <c r="G50" s="585"/>
      <c r="H50" s="585"/>
      <c r="I50" s="585"/>
      <c r="J50" s="585"/>
      <c r="K50" s="585"/>
      <c r="L50" s="585"/>
      <c r="M50" s="585"/>
      <c r="N50" s="585"/>
      <c r="O50" s="586"/>
      <c r="P50" s="49"/>
    </row>
    <row r="51" spans="1:16" ht="28" customHeight="1">
      <c r="A51" s="22">
        <v>20</v>
      </c>
      <c r="B51" s="561"/>
      <c r="C51" s="567"/>
      <c r="D51" s="585"/>
      <c r="E51" s="585"/>
      <c r="F51" s="585"/>
      <c r="G51" s="585"/>
      <c r="H51" s="585"/>
      <c r="I51" s="585"/>
      <c r="J51" s="585"/>
      <c r="K51" s="585"/>
      <c r="L51" s="585"/>
      <c r="M51" s="585"/>
      <c r="N51" s="585"/>
      <c r="O51" s="586"/>
    </row>
    <row r="52" spans="1:16" ht="28" customHeight="1">
      <c r="A52" s="22">
        <v>21</v>
      </c>
      <c r="B52" s="561"/>
      <c r="C52" s="567"/>
      <c r="D52" s="585"/>
      <c r="E52" s="585"/>
      <c r="F52" s="585"/>
      <c r="G52" s="585"/>
      <c r="H52" s="585"/>
      <c r="I52" s="585"/>
      <c r="J52" s="585"/>
      <c r="K52" s="585"/>
      <c r="L52" s="585"/>
      <c r="M52" s="585"/>
      <c r="N52" s="585"/>
      <c r="O52" s="586"/>
      <c r="P52" s="49"/>
    </row>
    <row r="53" spans="1:16" ht="28" customHeight="1">
      <c r="A53" s="22">
        <v>22</v>
      </c>
      <c r="B53" s="561"/>
      <c r="C53" s="567"/>
      <c r="D53" s="585"/>
      <c r="E53" s="585"/>
      <c r="F53" s="585"/>
      <c r="G53" s="585"/>
      <c r="H53" s="585"/>
      <c r="I53" s="585"/>
      <c r="J53" s="585"/>
      <c r="K53" s="585"/>
      <c r="L53" s="585"/>
      <c r="M53" s="585"/>
      <c r="N53" s="585"/>
      <c r="O53" s="586"/>
      <c r="P53" s="49"/>
    </row>
    <row r="54" spans="1:16" ht="28" customHeight="1">
      <c r="A54" s="22">
        <v>23</v>
      </c>
      <c r="B54" s="561"/>
      <c r="C54" s="567"/>
      <c r="D54" s="585"/>
      <c r="E54" s="585"/>
      <c r="F54" s="585"/>
      <c r="G54" s="585"/>
      <c r="H54" s="585"/>
      <c r="I54" s="585"/>
      <c r="J54" s="585"/>
      <c r="K54" s="585"/>
      <c r="L54" s="585"/>
      <c r="M54" s="585"/>
      <c r="N54" s="585"/>
      <c r="O54" s="586"/>
      <c r="P54" s="49"/>
    </row>
    <row r="55" spans="1:16" ht="28" customHeight="1">
      <c r="A55" s="22">
        <v>24</v>
      </c>
      <c r="B55" s="561"/>
      <c r="C55" s="567"/>
      <c r="D55" s="585"/>
      <c r="E55" s="585"/>
      <c r="F55" s="585"/>
      <c r="G55" s="585"/>
      <c r="H55" s="585"/>
      <c r="I55" s="585"/>
      <c r="J55" s="585"/>
      <c r="K55" s="585"/>
      <c r="L55" s="585"/>
      <c r="M55" s="585"/>
      <c r="N55" s="585"/>
      <c r="O55" s="586"/>
    </row>
    <row r="56" spans="1:16" ht="28" customHeight="1">
      <c r="A56" s="22">
        <v>25</v>
      </c>
      <c r="B56" s="562"/>
      <c r="C56" s="613"/>
      <c r="D56" s="614"/>
      <c r="E56" s="614"/>
      <c r="F56" s="614"/>
      <c r="G56" s="614"/>
      <c r="H56" s="614"/>
      <c r="I56" s="614"/>
      <c r="J56" s="614"/>
      <c r="K56" s="614"/>
      <c r="L56" s="614"/>
      <c r="M56" s="614"/>
      <c r="N56" s="614"/>
      <c r="O56" s="615"/>
      <c r="P56" s="49"/>
    </row>
    <row r="57" spans="1:16" ht="18.75" customHeight="1">
      <c r="B57" s="561" t="s">
        <v>224</v>
      </c>
      <c r="C57" s="621" t="str">
        <f>IF(総表!I10="海外公演","公演の実施国・地域や参加するフェスティバル等の概要・選定理由及び期待される効果","共同制作の相手方団体の選定理由及び期待される効果")</f>
        <v>公演の実施国・地域や参加するフェスティバル等の概要・選定理由及び期待される効果</v>
      </c>
      <c r="D57" s="621"/>
      <c r="E57" s="621"/>
      <c r="F57" s="621"/>
      <c r="G57" s="621"/>
      <c r="H57" s="621"/>
      <c r="I57" s="621"/>
      <c r="J57" s="621"/>
      <c r="K57" s="621"/>
      <c r="L57" s="621"/>
      <c r="M57" s="621"/>
      <c r="N57" s="622"/>
      <c r="O57" s="623"/>
    </row>
    <row r="58" spans="1:16" ht="36" customHeight="1">
      <c r="A58" s="22">
        <v>1</v>
      </c>
      <c r="B58" s="561"/>
      <c r="C58" s="564"/>
      <c r="D58" s="582"/>
      <c r="E58" s="582"/>
      <c r="F58" s="582"/>
      <c r="G58" s="582"/>
      <c r="H58" s="582"/>
      <c r="I58" s="582"/>
      <c r="J58" s="582"/>
      <c r="K58" s="582"/>
      <c r="L58" s="582"/>
      <c r="M58" s="582"/>
      <c r="N58" s="582"/>
      <c r="O58" s="583"/>
      <c r="P58" s="49"/>
    </row>
    <row r="59" spans="1:16" ht="36" customHeight="1">
      <c r="A59" s="22">
        <v>2</v>
      </c>
      <c r="B59" s="561"/>
      <c r="C59" s="567"/>
      <c r="D59" s="585"/>
      <c r="E59" s="585"/>
      <c r="F59" s="585"/>
      <c r="G59" s="585"/>
      <c r="H59" s="585"/>
      <c r="I59" s="585"/>
      <c r="J59" s="585"/>
      <c r="K59" s="585"/>
      <c r="L59" s="585"/>
      <c r="M59" s="585"/>
      <c r="N59" s="585"/>
      <c r="O59" s="586"/>
      <c r="P59" s="49"/>
    </row>
    <row r="60" spans="1:16" ht="36" customHeight="1">
      <c r="A60" s="22">
        <v>3</v>
      </c>
      <c r="B60" s="561"/>
      <c r="C60" s="567"/>
      <c r="D60" s="585"/>
      <c r="E60" s="585"/>
      <c r="F60" s="585"/>
      <c r="G60" s="585"/>
      <c r="H60" s="585"/>
      <c r="I60" s="585"/>
      <c r="J60" s="585"/>
      <c r="K60" s="585"/>
      <c r="L60" s="585"/>
      <c r="M60" s="585"/>
      <c r="N60" s="585"/>
      <c r="O60" s="586"/>
      <c r="P60" s="49"/>
    </row>
    <row r="61" spans="1:16" ht="36" customHeight="1">
      <c r="A61" s="22">
        <v>4</v>
      </c>
      <c r="B61" s="561"/>
      <c r="C61" s="567"/>
      <c r="D61" s="585"/>
      <c r="E61" s="585"/>
      <c r="F61" s="585"/>
      <c r="G61" s="585"/>
      <c r="H61" s="585"/>
      <c r="I61" s="585"/>
      <c r="J61" s="585"/>
      <c r="K61" s="585"/>
      <c r="L61" s="585"/>
      <c r="M61" s="585"/>
      <c r="N61" s="585"/>
      <c r="O61" s="586"/>
      <c r="P61" s="49"/>
    </row>
    <row r="62" spans="1:16" ht="18.75" customHeight="1">
      <c r="B62" s="561"/>
      <c r="C62" s="606" t="str">
        <f>IF(総表!I10="海外公演","共催者・相手方団体等（フェスティバル主催者・受入団体・招へい先等）の役割・費用分担等","共同制作の相手方団体の役割・費用分担等")</f>
        <v>共催者・相手方団体等（フェスティバル主催者・受入団体・招へい先等）の役割・費用分担等</v>
      </c>
      <c r="D62" s="607"/>
      <c r="E62" s="607"/>
      <c r="F62" s="607"/>
      <c r="G62" s="607"/>
      <c r="H62" s="607"/>
      <c r="I62" s="607"/>
      <c r="J62" s="607"/>
      <c r="K62" s="607"/>
      <c r="L62" s="607"/>
      <c r="M62" s="607"/>
      <c r="N62" s="607"/>
      <c r="O62" s="608"/>
      <c r="P62" s="34"/>
    </row>
    <row r="63" spans="1:16" ht="36" customHeight="1">
      <c r="A63" s="22">
        <v>1</v>
      </c>
      <c r="B63" s="561"/>
      <c r="C63" s="564"/>
      <c r="D63" s="565"/>
      <c r="E63" s="565"/>
      <c r="F63" s="565"/>
      <c r="G63" s="565"/>
      <c r="H63" s="565"/>
      <c r="I63" s="565"/>
      <c r="J63" s="565"/>
      <c r="K63" s="565"/>
      <c r="L63" s="565"/>
      <c r="M63" s="565"/>
      <c r="N63" s="565"/>
      <c r="O63" s="566"/>
      <c r="P63" s="49"/>
    </row>
    <row r="64" spans="1:16" ht="36" customHeight="1">
      <c r="A64" s="22">
        <v>2</v>
      </c>
      <c r="B64" s="561"/>
      <c r="C64" s="567"/>
      <c r="D64" s="568"/>
      <c r="E64" s="568"/>
      <c r="F64" s="568"/>
      <c r="G64" s="568"/>
      <c r="H64" s="568"/>
      <c r="I64" s="568"/>
      <c r="J64" s="568"/>
      <c r="K64" s="568"/>
      <c r="L64" s="568"/>
      <c r="M64" s="568"/>
      <c r="N64" s="568"/>
      <c r="O64" s="569"/>
      <c r="P64" s="49"/>
    </row>
    <row r="65" spans="1:16" ht="36" customHeight="1">
      <c r="A65" s="22">
        <v>3</v>
      </c>
      <c r="B65" s="561"/>
      <c r="C65" s="570"/>
      <c r="D65" s="568"/>
      <c r="E65" s="568"/>
      <c r="F65" s="568"/>
      <c r="G65" s="568"/>
      <c r="H65" s="568"/>
      <c r="I65" s="568"/>
      <c r="J65" s="568"/>
      <c r="K65" s="568"/>
      <c r="L65" s="568"/>
      <c r="M65" s="568"/>
      <c r="N65" s="568"/>
      <c r="O65" s="569"/>
      <c r="P65" s="49"/>
    </row>
    <row r="66" spans="1:16" ht="36" customHeight="1">
      <c r="A66" s="22">
        <v>4</v>
      </c>
      <c r="B66" s="561"/>
      <c r="C66" s="571"/>
      <c r="D66" s="572"/>
      <c r="E66" s="572"/>
      <c r="F66" s="572"/>
      <c r="G66" s="572"/>
      <c r="H66" s="572"/>
      <c r="I66" s="572"/>
      <c r="J66" s="572"/>
      <c r="K66" s="572"/>
      <c r="L66" s="572"/>
      <c r="M66" s="572"/>
      <c r="N66" s="572"/>
      <c r="O66" s="573"/>
      <c r="P66" s="49"/>
    </row>
    <row r="67" spans="1:16" ht="18.75" customHeight="1">
      <c r="B67" s="561"/>
      <c r="C67" s="574" t="s">
        <v>193</v>
      </c>
      <c r="D67" s="575"/>
      <c r="E67" s="575"/>
      <c r="F67" s="575"/>
      <c r="G67" s="575"/>
      <c r="H67" s="575"/>
      <c r="I67" s="575"/>
      <c r="J67" s="575"/>
      <c r="K67" s="575"/>
      <c r="L67" s="575"/>
      <c r="M67" s="575"/>
      <c r="N67" s="575"/>
      <c r="O67" s="576"/>
      <c r="P67" s="49"/>
    </row>
    <row r="68" spans="1:16" ht="36" customHeight="1">
      <c r="A68" s="22">
        <v>1</v>
      </c>
      <c r="B68" s="561"/>
      <c r="C68" s="564"/>
      <c r="D68" s="565"/>
      <c r="E68" s="565"/>
      <c r="F68" s="565"/>
      <c r="G68" s="565"/>
      <c r="H68" s="565"/>
      <c r="I68" s="565"/>
      <c r="J68" s="565"/>
      <c r="K68" s="565"/>
      <c r="L68" s="565"/>
      <c r="M68" s="565"/>
      <c r="N68" s="565"/>
      <c r="O68" s="566"/>
      <c r="P68" s="563"/>
    </row>
    <row r="69" spans="1:16" ht="36" customHeight="1">
      <c r="A69" s="22">
        <v>2</v>
      </c>
      <c r="B69" s="561"/>
      <c r="C69" s="567"/>
      <c r="D69" s="568"/>
      <c r="E69" s="568"/>
      <c r="F69" s="568"/>
      <c r="G69" s="568"/>
      <c r="H69" s="568"/>
      <c r="I69" s="568"/>
      <c r="J69" s="568"/>
      <c r="K69" s="568"/>
      <c r="L69" s="568"/>
      <c r="M69" s="568"/>
      <c r="N69" s="568"/>
      <c r="O69" s="569"/>
      <c r="P69" s="563"/>
    </row>
    <row r="70" spans="1:16" ht="36" customHeight="1">
      <c r="A70" s="22">
        <v>3</v>
      </c>
      <c r="B70" s="561"/>
      <c r="C70" s="570"/>
      <c r="D70" s="568"/>
      <c r="E70" s="568"/>
      <c r="F70" s="568"/>
      <c r="G70" s="568"/>
      <c r="H70" s="568"/>
      <c r="I70" s="568"/>
      <c r="J70" s="568"/>
      <c r="K70" s="568"/>
      <c r="L70" s="568"/>
      <c r="M70" s="568"/>
      <c r="N70" s="568"/>
      <c r="O70" s="569"/>
      <c r="P70" s="563"/>
    </row>
    <row r="71" spans="1:16" ht="36" customHeight="1">
      <c r="A71" s="22">
        <v>4</v>
      </c>
      <c r="B71" s="561"/>
      <c r="C71" s="571"/>
      <c r="D71" s="572"/>
      <c r="E71" s="572"/>
      <c r="F71" s="572"/>
      <c r="G71" s="572"/>
      <c r="H71" s="572"/>
      <c r="I71" s="572"/>
      <c r="J71" s="572"/>
      <c r="K71" s="572"/>
      <c r="L71" s="572"/>
      <c r="M71" s="572"/>
      <c r="N71" s="572"/>
      <c r="O71" s="573"/>
      <c r="P71" s="563"/>
    </row>
    <row r="72" spans="1:16" ht="18.75" customHeight="1">
      <c r="B72" s="561"/>
      <c r="C72" s="574" t="s">
        <v>192</v>
      </c>
      <c r="D72" s="575"/>
      <c r="E72" s="575"/>
      <c r="F72" s="575"/>
      <c r="G72" s="575"/>
      <c r="H72" s="575"/>
      <c r="I72" s="575"/>
      <c r="J72" s="575"/>
      <c r="K72" s="575"/>
      <c r="L72" s="575"/>
      <c r="M72" s="575"/>
      <c r="N72" s="575"/>
      <c r="O72" s="576"/>
      <c r="P72" s="49"/>
    </row>
    <row r="73" spans="1:16" ht="36" customHeight="1">
      <c r="A73" s="22">
        <v>1</v>
      </c>
      <c r="B73" s="561"/>
      <c r="C73" s="564"/>
      <c r="D73" s="565"/>
      <c r="E73" s="565"/>
      <c r="F73" s="565"/>
      <c r="G73" s="565"/>
      <c r="H73" s="565"/>
      <c r="I73" s="565"/>
      <c r="J73" s="565"/>
      <c r="K73" s="565"/>
      <c r="L73" s="565"/>
      <c r="M73" s="565"/>
      <c r="N73" s="565"/>
      <c r="O73" s="566"/>
      <c r="P73" s="563"/>
    </row>
    <row r="74" spans="1:16" ht="36" customHeight="1">
      <c r="A74" s="22">
        <v>2</v>
      </c>
      <c r="B74" s="561"/>
      <c r="C74" s="567"/>
      <c r="D74" s="568"/>
      <c r="E74" s="568"/>
      <c r="F74" s="568"/>
      <c r="G74" s="568"/>
      <c r="H74" s="568"/>
      <c r="I74" s="568"/>
      <c r="J74" s="568"/>
      <c r="K74" s="568"/>
      <c r="L74" s="568"/>
      <c r="M74" s="568"/>
      <c r="N74" s="568"/>
      <c r="O74" s="569"/>
      <c r="P74" s="563"/>
    </row>
    <row r="75" spans="1:16" ht="36" customHeight="1">
      <c r="A75" s="22">
        <v>3</v>
      </c>
      <c r="B75" s="561"/>
      <c r="C75" s="570"/>
      <c r="D75" s="568"/>
      <c r="E75" s="568"/>
      <c r="F75" s="568"/>
      <c r="G75" s="568"/>
      <c r="H75" s="568"/>
      <c r="I75" s="568"/>
      <c r="J75" s="568"/>
      <c r="K75" s="568"/>
      <c r="L75" s="568"/>
      <c r="M75" s="568"/>
      <c r="N75" s="568"/>
      <c r="O75" s="569"/>
      <c r="P75" s="563"/>
    </row>
    <row r="76" spans="1:16" ht="36" customHeight="1">
      <c r="A76" s="22">
        <v>4</v>
      </c>
      <c r="B76" s="561"/>
      <c r="C76" s="571"/>
      <c r="D76" s="572"/>
      <c r="E76" s="572"/>
      <c r="F76" s="572"/>
      <c r="G76" s="572"/>
      <c r="H76" s="572"/>
      <c r="I76" s="572"/>
      <c r="J76" s="572"/>
      <c r="K76" s="572"/>
      <c r="L76" s="572"/>
      <c r="M76" s="572"/>
      <c r="N76" s="572"/>
      <c r="O76" s="573"/>
      <c r="P76" s="563"/>
    </row>
    <row r="77" spans="1:16" ht="18.75" customHeight="1">
      <c r="B77" s="561"/>
      <c r="C77" s="574" t="s">
        <v>137</v>
      </c>
      <c r="D77" s="575"/>
      <c r="E77" s="575"/>
      <c r="F77" s="575"/>
      <c r="G77" s="575"/>
      <c r="H77" s="575"/>
      <c r="I77" s="575"/>
      <c r="J77" s="575"/>
      <c r="K77" s="575"/>
      <c r="L77" s="575"/>
      <c r="M77" s="575"/>
      <c r="N77" s="575"/>
      <c r="O77" s="576"/>
      <c r="P77" s="49"/>
    </row>
    <row r="78" spans="1:16" ht="36" customHeight="1">
      <c r="A78" s="22">
        <v>1</v>
      </c>
      <c r="B78" s="561"/>
      <c r="C78" s="564"/>
      <c r="D78" s="565"/>
      <c r="E78" s="565"/>
      <c r="F78" s="565"/>
      <c r="G78" s="565"/>
      <c r="H78" s="565"/>
      <c r="I78" s="565"/>
      <c r="J78" s="565"/>
      <c r="K78" s="565"/>
      <c r="L78" s="565"/>
      <c r="M78" s="565"/>
      <c r="N78" s="565"/>
      <c r="O78" s="566"/>
      <c r="P78" s="563"/>
    </row>
    <row r="79" spans="1:16" ht="36" customHeight="1">
      <c r="A79" s="22">
        <v>2</v>
      </c>
      <c r="B79" s="561"/>
      <c r="C79" s="567"/>
      <c r="D79" s="568"/>
      <c r="E79" s="568"/>
      <c r="F79" s="568"/>
      <c r="G79" s="568"/>
      <c r="H79" s="568"/>
      <c r="I79" s="568"/>
      <c r="J79" s="568"/>
      <c r="K79" s="568"/>
      <c r="L79" s="568"/>
      <c r="M79" s="568"/>
      <c r="N79" s="568"/>
      <c r="O79" s="569"/>
      <c r="P79" s="563"/>
    </row>
    <row r="80" spans="1:16" ht="36" customHeight="1">
      <c r="A80" s="22">
        <v>3</v>
      </c>
      <c r="B80" s="561"/>
      <c r="C80" s="570"/>
      <c r="D80" s="568"/>
      <c r="E80" s="568"/>
      <c r="F80" s="568"/>
      <c r="G80" s="568"/>
      <c r="H80" s="568"/>
      <c r="I80" s="568"/>
      <c r="J80" s="568"/>
      <c r="K80" s="568"/>
      <c r="L80" s="568"/>
      <c r="M80" s="568"/>
      <c r="N80" s="568"/>
      <c r="O80" s="569"/>
      <c r="P80" s="563"/>
    </row>
    <row r="81" spans="1:16" ht="36" customHeight="1">
      <c r="A81" s="22">
        <v>4</v>
      </c>
      <c r="B81" s="561"/>
      <c r="C81" s="571"/>
      <c r="D81" s="572"/>
      <c r="E81" s="572"/>
      <c r="F81" s="572"/>
      <c r="G81" s="572"/>
      <c r="H81" s="572"/>
      <c r="I81" s="572"/>
      <c r="J81" s="572"/>
      <c r="K81" s="572"/>
      <c r="L81" s="572"/>
      <c r="M81" s="572"/>
      <c r="N81" s="572"/>
      <c r="O81" s="573"/>
      <c r="P81" s="563"/>
    </row>
    <row r="82" spans="1:16" ht="18.5" customHeight="1">
      <c r="B82" s="561"/>
      <c r="C82" s="574" t="s">
        <v>110</v>
      </c>
      <c r="D82" s="575"/>
      <c r="E82" s="575"/>
      <c r="F82" s="575"/>
      <c r="G82" s="575"/>
      <c r="H82" s="575"/>
      <c r="I82" s="575"/>
      <c r="J82" s="575"/>
      <c r="K82" s="575"/>
      <c r="L82" s="575"/>
      <c r="M82" s="575"/>
      <c r="N82" s="575"/>
      <c r="O82" s="576"/>
      <c r="P82" s="49"/>
    </row>
    <row r="83" spans="1:16" ht="36" customHeight="1">
      <c r="A83" s="22">
        <v>1</v>
      </c>
      <c r="B83" s="561"/>
      <c r="C83" s="564"/>
      <c r="D83" s="565"/>
      <c r="E83" s="565"/>
      <c r="F83" s="565"/>
      <c r="G83" s="565"/>
      <c r="H83" s="565"/>
      <c r="I83" s="565"/>
      <c r="J83" s="565"/>
      <c r="K83" s="565"/>
      <c r="L83" s="565"/>
      <c r="M83" s="565"/>
      <c r="N83" s="565"/>
      <c r="O83" s="566"/>
      <c r="P83" s="563"/>
    </row>
    <row r="84" spans="1:16" ht="36" customHeight="1">
      <c r="A84" s="22">
        <v>2</v>
      </c>
      <c r="B84" s="561"/>
      <c r="C84" s="567"/>
      <c r="D84" s="568"/>
      <c r="E84" s="568"/>
      <c r="F84" s="568"/>
      <c r="G84" s="568"/>
      <c r="H84" s="568"/>
      <c r="I84" s="568"/>
      <c r="J84" s="568"/>
      <c r="K84" s="568"/>
      <c r="L84" s="568"/>
      <c r="M84" s="568"/>
      <c r="N84" s="568"/>
      <c r="O84" s="569"/>
      <c r="P84" s="563"/>
    </row>
    <row r="85" spans="1:16" ht="36" customHeight="1">
      <c r="A85" s="22">
        <v>3</v>
      </c>
      <c r="B85" s="561"/>
      <c r="C85" s="570"/>
      <c r="D85" s="568"/>
      <c r="E85" s="568"/>
      <c r="F85" s="568"/>
      <c r="G85" s="568"/>
      <c r="H85" s="568"/>
      <c r="I85" s="568"/>
      <c r="J85" s="568"/>
      <c r="K85" s="568"/>
      <c r="L85" s="568"/>
      <c r="M85" s="568"/>
      <c r="N85" s="568"/>
      <c r="O85" s="569"/>
      <c r="P85" s="563"/>
    </row>
    <row r="86" spans="1:16" ht="36" customHeight="1">
      <c r="A86" s="22">
        <v>4</v>
      </c>
      <c r="B86" s="562"/>
      <c r="C86" s="571"/>
      <c r="D86" s="572"/>
      <c r="E86" s="572"/>
      <c r="F86" s="572"/>
      <c r="G86" s="572"/>
      <c r="H86" s="572"/>
      <c r="I86" s="572"/>
      <c r="J86" s="572"/>
      <c r="K86" s="572"/>
      <c r="L86" s="572"/>
      <c r="M86" s="572"/>
      <c r="N86" s="572"/>
      <c r="O86" s="573"/>
      <c r="P86" s="563"/>
    </row>
    <row r="87" spans="1:16" ht="19" customHeight="1">
      <c r="B87" s="295"/>
      <c r="C87" s="622" t="s">
        <v>235</v>
      </c>
      <c r="D87" s="653"/>
      <c r="E87" s="653"/>
      <c r="F87" s="653"/>
      <c r="G87" s="653"/>
      <c r="H87" s="653"/>
      <c r="I87" s="653"/>
      <c r="J87" s="653"/>
      <c r="K87" s="653"/>
      <c r="L87" s="653"/>
      <c r="M87" s="653"/>
      <c r="N87" s="653"/>
      <c r="O87" s="654"/>
      <c r="P87" s="49"/>
    </row>
    <row r="88" spans="1:16" ht="36.5" customHeight="1">
      <c r="A88" s="22">
        <v>1</v>
      </c>
      <c r="B88" s="293"/>
      <c r="C88" s="585"/>
      <c r="D88" s="585"/>
      <c r="E88" s="585"/>
      <c r="F88" s="585"/>
      <c r="G88" s="585"/>
      <c r="H88" s="585"/>
      <c r="I88" s="585"/>
      <c r="J88" s="585"/>
      <c r="K88" s="585"/>
      <c r="L88" s="585"/>
      <c r="M88" s="585"/>
      <c r="N88" s="585"/>
      <c r="O88" s="586"/>
      <c r="P88" s="647" t="s">
        <v>352</v>
      </c>
    </row>
    <row r="89" spans="1:16" ht="36.5" customHeight="1">
      <c r="A89" s="22">
        <v>2</v>
      </c>
      <c r="B89" s="293"/>
      <c r="C89" s="585"/>
      <c r="D89" s="585"/>
      <c r="E89" s="585"/>
      <c r="F89" s="585"/>
      <c r="G89" s="585"/>
      <c r="H89" s="585"/>
      <c r="I89" s="585"/>
      <c r="J89" s="585"/>
      <c r="K89" s="585"/>
      <c r="L89" s="585"/>
      <c r="M89" s="585"/>
      <c r="N89" s="585"/>
      <c r="O89" s="586"/>
      <c r="P89" s="647"/>
    </row>
    <row r="90" spans="1:16" ht="36.5" customHeight="1">
      <c r="A90" s="22">
        <v>3</v>
      </c>
      <c r="B90" s="293"/>
      <c r="C90" s="585"/>
      <c r="D90" s="585"/>
      <c r="E90" s="585"/>
      <c r="F90" s="585"/>
      <c r="G90" s="585"/>
      <c r="H90" s="585"/>
      <c r="I90" s="585"/>
      <c r="J90" s="585"/>
      <c r="K90" s="585"/>
      <c r="L90" s="585"/>
      <c r="M90" s="585"/>
      <c r="N90" s="585"/>
      <c r="O90" s="586"/>
      <c r="P90" s="647"/>
    </row>
    <row r="91" spans="1:16" ht="36.5" customHeight="1">
      <c r="A91" s="22">
        <v>4</v>
      </c>
      <c r="B91" s="294"/>
      <c r="C91" s="614"/>
      <c r="D91" s="614"/>
      <c r="E91" s="614"/>
      <c r="F91" s="614"/>
      <c r="G91" s="614"/>
      <c r="H91" s="614"/>
      <c r="I91" s="614"/>
      <c r="J91" s="614"/>
      <c r="K91" s="614"/>
      <c r="L91" s="614"/>
      <c r="M91" s="614"/>
      <c r="N91" s="614"/>
      <c r="O91" s="615"/>
      <c r="P91" s="647"/>
    </row>
    <row r="92" spans="1:16" ht="42" customHeight="1">
      <c r="A92" s="22">
        <v>1</v>
      </c>
      <c r="B92" s="549" t="s">
        <v>109</v>
      </c>
      <c r="C92" s="550"/>
      <c r="D92" s="550"/>
      <c r="E92" s="551"/>
      <c r="F92" s="648"/>
      <c r="G92" s="649"/>
      <c r="H92" s="649"/>
      <c r="I92" s="649"/>
      <c r="J92" s="649"/>
      <c r="K92" s="649"/>
      <c r="L92" s="649"/>
      <c r="M92" s="649"/>
      <c r="N92" s="649"/>
      <c r="O92" s="650"/>
      <c r="P92" s="300" t="s">
        <v>234</v>
      </c>
    </row>
    <row r="93" spans="1:16" ht="42" customHeight="1" thickBot="1">
      <c r="A93" s="22">
        <v>2</v>
      </c>
      <c r="B93" s="552"/>
      <c r="C93" s="553"/>
      <c r="D93" s="553"/>
      <c r="E93" s="554"/>
      <c r="F93" s="567"/>
      <c r="G93" s="585"/>
      <c r="H93" s="585"/>
      <c r="I93" s="585"/>
      <c r="J93" s="585"/>
      <c r="K93" s="585"/>
      <c r="L93" s="585"/>
      <c r="M93" s="585"/>
      <c r="N93" s="585"/>
      <c r="O93" s="586"/>
      <c r="P93" s="49"/>
    </row>
    <row r="94" spans="1:16" ht="42" customHeight="1" thickBot="1">
      <c r="A94" s="22">
        <v>3</v>
      </c>
      <c r="B94" s="555"/>
      <c r="C94" s="556"/>
      <c r="D94" s="556"/>
      <c r="E94" s="557"/>
      <c r="F94" s="558" t="s">
        <v>228</v>
      </c>
      <c r="G94" s="559"/>
      <c r="H94" s="560"/>
      <c r="I94" s="651"/>
      <c r="J94" s="651"/>
      <c r="K94" s="651"/>
      <c r="L94" s="651"/>
      <c r="M94" s="651"/>
      <c r="N94" s="651"/>
      <c r="O94" s="652"/>
      <c r="P94" s="382" t="s">
        <v>403</v>
      </c>
    </row>
    <row r="95" spans="1:16" ht="18.75" customHeight="1">
      <c r="B95" s="25" t="s">
        <v>217</v>
      </c>
      <c r="P95" s="382"/>
    </row>
    <row r="96" spans="1:16" ht="18.75" hidden="1" customHeight="1"/>
    <row r="97" spans="2:8" ht="18.75" hidden="1" customHeight="1">
      <c r="B97" s="50" t="s">
        <v>96</v>
      </c>
    </row>
    <row r="98" spans="2:8" ht="18.75" hidden="1" customHeight="1">
      <c r="F98" s="41" t="s">
        <v>97</v>
      </c>
      <c r="G98" s="41" t="s">
        <v>102</v>
      </c>
      <c r="H98" s="41"/>
    </row>
    <row r="99" spans="2:8" ht="18.75" hidden="1" customHeight="1">
      <c r="F99" s="22" t="s">
        <v>98</v>
      </c>
      <c r="G99" s="22" t="s">
        <v>103</v>
      </c>
    </row>
    <row r="100" spans="2:8" ht="18.75" hidden="1" customHeight="1">
      <c r="F100" s="22" t="s">
        <v>99</v>
      </c>
      <c r="G100" s="22" t="s">
        <v>104</v>
      </c>
    </row>
    <row r="101" spans="2:8" ht="18.75" hidden="1" customHeight="1">
      <c r="F101" s="22" t="s">
        <v>107</v>
      </c>
      <c r="G101" s="22" t="s">
        <v>105</v>
      </c>
    </row>
    <row r="102" spans="2:8" ht="18.75" hidden="1" customHeight="1">
      <c r="F102" s="22" t="s">
        <v>100</v>
      </c>
      <c r="G102" s="22" t="s">
        <v>106</v>
      </c>
    </row>
    <row r="103" spans="2:8" ht="18.75" hidden="1" customHeight="1">
      <c r="F103" s="22" t="s">
        <v>101</v>
      </c>
    </row>
  </sheetData>
  <sheetProtection formatRows="0"/>
  <mergeCells count="80">
    <mergeCell ref="P4:P5"/>
    <mergeCell ref="P88:P91"/>
    <mergeCell ref="F92:O93"/>
    <mergeCell ref="I94:O94"/>
    <mergeCell ref="C87:O87"/>
    <mergeCell ref="C88:O91"/>
    <mergeCell ref="N19:O19"/>
    <mergeCell ref="L19:M19"/>
    <mergeCell ref="N17:O17"/>
    <mergeCell ref="N18:O18"/>
    <mergeCell ref="L28:M28"/>
    <mergeCell ref="N27:O27"/>
    <mergeCell ref="L25:M25"/>
    <mergeCell ref="L26:M26"/>
    <mergeCell ref="P68:P71"/>
    <mergeCell ref="P6:P7"/>
    <mergeCell ref="A2:M2"/>
    <mergeCell ref="C14:D14"/>
    <mergeCell ref="K14:O14"/>
    <mergeCell ref="I15:I16"/>
    <mergeCell ref="J15:J16"/>
    <mergeCell ref="K15:M15"/>
    <mergeCell ref="N15:O16"/>
    <mergeCell ref="L16:M16"/>
    <mergeCell ref="B4:B56"/>
    <mergeCell ref="L17:M17"/>
    <mergeCell ref="L18:M18"/>
    <mergeCell ref="L27:M27"/>
    <mergeCell ref="L23:M23"/>
    <mergeCell ref="K30:O30"/>
    <mergeCell ref="N29:O29"/>
    <mergeCell ref="L29:M29"/>
    <mergeCell ref="P8:P9"/>
    <mergeCell ref="P78:P81"/>
    <mergeCell ref="L20:M20"/>
    <mergeCell ref="L21:M21"/>
    <mergeCell ref="L22:M22"/>
    <mergeCell ref="C31:O31"/>
    <mergeCell ref="C32:O56"/>
    <mergeCell ref="N20:O20"/>
    <mergeCell ref="C15:H15"/>
    <mergeCell ref="F14:H14"/>
    <mergeCell ref="N28:O28"/>
    <mergeCell ref="N21:O21"/>
    <mergeCell ref="N22:O22"/>
    <mergeCell ref="C57:O57"/>
    <mergeCell ref="C58:O61"/>
    <mergeCell ref="N23:O23"/>
    <mergeCell ref="C72:O72"/>
    <mergeCell ref="F3:J3"/>
    <mergeCell ref="L3:O3"/>
    <mergeCell ref="D5:O9"/>
    <mergeCell ref="D10:O13"/>
    <mergeCell ref="C4:O4"/>
    <mergeCell ref="B3:E3"/>
    <mergeCell ref="C5:C9"/>
    <mergeCell ref="C10:C13"/>
    <mergeCell ref="N25:O25"/>
    <mergeCell ref="N26:O26"/>
    <mergeCell ref="N24:O24"/>
    <mergeCell ref="C67:O67"/>
    <mergeCell ref="C68:O71"/>
    <mergeCell ref="C62:O62"/>
    <mergeCell ref="C63:O66"/>
    <mergeCell ref="P10:P11"/>
    <mergeCell ref="P12:P13"/>
    <mergeCell ref="P17:P29"/>
    <mergeCell ref="P32:P33"/>
    <mergeCell ref="B92:E94"/>
    <mergeCell ref="F94:H94"/>
    <mergeCell ref="B57:B86"/>
    <mergeCell ref="P94:P95"/>
    <mergeCell ref="P83:P86"/>
    <mergeCell ref="P73:P76"/>
    <mergeCell ref="C73:O76"/>
    <mergeCell ref="C82:O82"/>
    <mergeCell ref="C83:O86"/>
    <mergeCell ref="C77:O77"/>
    <mergeCell ref="C78:O81"/>
    <mergeCell ref="L24:M24"/>
  </mergeCells>
  <phoneticPr fontId="6"/>
  <dataValidations count="7">
    <dataValidation type="textLength" operator="lessThanOrEqual" allowBlank="1" showInputMessage="1" showErrorMessage="1" errorTitle="字数超過" error="300字・6行以内でご記入ください。" sqref="C5 C10:C12" xr:uid="{00000000-0002-0000-0400-000000000000}">
      <formula1>300</formula1>
    </dataValidation>
    <dataValidation operator="lessThanOrEqual" allowBlank="1" showInputMessage="1" showErrorMessage="1" errorTitle="字数超過" error="200字・4行以下で入力してください。" sqref="C77 C72 C62 C67 C82" xr:uid="{00000000-0002-0000-0400-000001000000}"/>
    <dataValidation operator="lessThanOrEqual" allowBlank="1" showInputMessage="1" showErrorMessage="1" errorTitle="字数超過" error="200字・4行以内でご記入ください。" sqref="C58:O61" xr:uid="{00000000-0002-0000-0400-000003000000}"/>
    <dataValidation imeMode="hiragana" operator="lessThanOrEqual" allowBlank="1" showInputMessage="1" showErrorMessage="1" sqref="J14 F14" xr:uid="{00000000-0002-0000-0400-000004000000}"/>
    <dataValidation imeMode="halfAlpha" operator="greaterThanOrEqual" allowBlank="1" showInputMessage="1" showErrorMessage="1" sqref="J17:J29" xr:uid="{A6F48E63-9D67-4894-A328-7DDAE6554197}"/>
    <dataValidation type="date" allowBlank="1" showInputMessage="1" showErrorMessage="1" error="2026/4/1～2027/3/31で記載してください。" sqref="D17:D29 G17:G29" xr:uid="{DF7D6D38-A0AA-412F-9D49-54F40D2CF4B4}">
      <formula1>46113</formula1>
      <formula2>46477</formula2>
    </dataValidation>
    <dataValidation allowBlank="1" showInputMessage="1" showErrorMessage="1" error="2026/4/1～2027/3/31で記載してください。" sqref="E17:E29 H17:H29" xr:uid="{E6476922-4201-43F9-A3DA-F7F992E12D1E}"/>
  </dataValidations>
  <pageMargins left="0.70866141732283472" right="0.70866141732283472" top="0.39370078740157483" bottom="0.39370078740157483" header="0" footer="0"/>
  <pageSetup paperSize="9" scale="27" orientation="portrait" r:id="rId1"/>
  <headerFooter>
    <oddFooter>&amp;R&amp;14整理番号：（事務局記入欄）</oddFooter>
  </headerFooter>
  <rowBreaks count="1" manualBreakCount="1">
    <brk id="56" min="1" max="12" man="1"/>
  </rowBreaks>
  <ignoredErrors>
    <ignoredError sqref="E17:E29 H17:H29"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R121"/>
  <sheetViews>
    <sheetView view="pageBreakPreview" zoomScale="70" zoomScaleNormal="60" zoomScaleSheetLayoutView="70" workbookViewId="0">
      <selection activeCell="F5" sqref="F5:G5"/>
    </sheetView>
  </sheetViews>
  <sheetFormatPr defaultColWidth="9" defaultRowHeight="20.149999999999999" customHeight="1"/>
  <cols>
    <col min="1" max="1" width="4.83203125" style="22" bestFit="1" customWidth="1"/>
    <col min="2" max="2" width="4.58203125" style="22" customWidth="1"/>
    <col min="3" max="3" width="7.58203125" style="22" customWidth="1"/>
    <col min="4" max="4" width="4.58203125" style="22" hidden="1" customWidth="1"/>
    <col min="5" max="5" width="20.58203125" style="52" customWidth="1"/>
    <col min="6" max="6" width="30.58203125" style="52" customWidth="1"/>
    <col min="7" max="7" width="30.58203125" style="22" customWidth="1"/>
    <col min="8" max="8" width="16.58203125" style="155" customWidth="1"/>
    <col min="9" max="9" width="6.58203125" style="54" customWidth="1"/>
    <col min="10" max="10" width="4.58203125" style="54" customWidth="1"/>
    <col min="11" max="11" width="6.58203125" style="54" customWidth="1"/>
    <col min="12" max="12" width="4.58203125" style="54" customWidth="1"/>
    <col min="13" max="13" width="6.58203125" style="55" hidden="1" customWidth="1"/>
    <col min="14" max="14" width="18.58203125" style="54" customWidth="1"/>
    <col min="15" max="15" width="12.58203125" style="57" customWidth="1"/>
    <col min="16" max="16" width="9" style="22"/>
    <col min="17" max="17" width="4.58203125" style="22" customWidth="1"/>
    <col min="18" max="16384" width="9" style="22"/>
  </cols>
  <sheetData>
    <row r="1" spans="1:18" ht="26.25" customHeight="1">
      <c r="B1" s="190" t="s">
        <v>328</v>
      </c>
      <c r="H1" s="53"/>
      <c r="O1" s="657"/>
      <c r="P1" s="657"/>
    </row>
    <row r="2" spans="1:18" ht="9.65" customHeight="1">
      <c r="B2" s="51"/>
      <c r="H2" s="53"/>
      <c r="P2" s="32"/>
    </row>
    <row r="3" spans="1:18" s="25" customFormat="1" ht="34.5" customHeight="1">
      <c r="E3" s="26" t="s">
        <v>130</v>
      </c>
      <c r="F3" s="660" t="str">
        <f>IF(ISBLANK(総表!C13),"",総表!C13)</f>
        <v/>
      </c>
      <c r="G3" s="660"/>
      <c r="H3" s="28" t="s">
        <v>131</v>
      </c>
      <c r="I3" s="659" t="str">
        <f>IF(ISBLANK(総表!C26),"",総表!C26)</f>
        <v/>
      </c>
      <c r="J3" s="660"/>
      <c r="K3" s="660"/>
      <c r="L3" s="660"/>
      <c r="M3" s="660"/>
      <c r="N3" s="660"/>
      <c r="O3" s="660"/>
      <c r="P3" s="660"/>
      <c r="Q3" s="25" t="s">
        <v>210</v>
      </c>
    </row>
    <row r="4" spans="1:18" s="25" customFormat="1" ht="30.65" customHeight="1">
      <c r="E4" s="27"/>
      <c r="F4" s="27"/>
      <c r="H4" s="29"/>
      <c r="I4" s="30"/>
      <c r="J4" s="30"/>
      <c r="K4" s="30"/>
      <c r="L4" s="30"/>
      <c r="M4" s="31"/>
      <c r="N4" s="30"/>
      <c r="O4" s="56"/>
      <c r="P4" s="32"/>
      <c r="Q4" s="315" t="s">
        <v>306</v>
      </c>
    </row>
    <row r="5" spans="1:18" s="25" customFormat="1" ht="30.65" customHeight="1">
      <c r="B5" s="661" t="s">
        <v>93</v>
      </c>
      <c r="C5" s="662"/>
      <c r="D5" s="662"/>
      <c r="E5" s="662"/>
      <c r="F5" s="669" t="s">
        <v>159</v>
      </c>
      <c r="G5" s="670"/>
      <c r="H5" s="29"/>
      <c r="I5" s="30"/>
      <c r="J5" s="30"/>
      <c r="K5" s="30"/>
      <c r="L5" s="30"/>
      <c r="M5" s="31"/>
      <c r="N5" s="30"/>
      <c r="O5" s="56"/>
      <c r="P5" s="32"/>
    </row>
    <row r="6" spans="1:18" ht="20.149999999999999" customHeight="1">
      <c r="B6" s="42"/>
      <c r="H6" s="53" t="s">
        <v>78</v>
      </c>
      <c r="P6" s="32"/>
    </row>
    <row r="7" spans="1:18" ht="20.149999999999999" customHeight="1">
      <c r="A7" s="58"/>
      <c r="B7" s="59" t="s">
        <v>80</v>
      </c>
      <c r="C7" s="60"/>
      <c r="D7" s="60"/>
      <c r="E7" s="61"/>
      <c r="F7" s="62"/>
      <c r="G7" s="63"/>
      <c r="H7" s="64" t="s">
        <v>95</v>
      </c>
      <c r="I7" s="65"/>
      <c r="J7" s="65"/>
      <c r="K7" s="65"/>
      <c r="L7" s="65"/>
      <c r="M7" s="66"/>
      <c r="N7" s="65"/>
    </row>
    <row r="8" spans="1:18" ht="20.149999999999999" customHeight="1">
      <c r="A8" s="58"/>
      <c r="B8" s="67"/>
      <c r="C8" s="666" t="str">
        <f>IF(総表!I10="海外公演","舞台費","文芸費")</f>
        <v>舞台費</v>
      </c>
      <c r="D8" s="667"/>
      <c r="E8" s="667"/>
      <c r="F8" s="667"/>
      <c r="G8" s="668"/>
      <c r="H8" s="68">
        <f>O20</f>
        <v>0</v>
      </c>
      <c r="I8" s="69"/>
      <c r="J8" s="69"/>
      <c r="K8" s="69"/>
      <c r="L8" s="69"/>
      <c r="M8" s="70"/>
      <c r="N8" s="69"/>
    </row>
    <row r="9" spans="1:18" ht="20.149999999999999" customHeight="1">
      <c r="A9" s="58"/>
      <c r="B9" s="67"/>
      <c r="C9" s="663" t="s">
        <v>111</v>
      </c>
      <c r="D9" s="664"/>
      <c r="E9" s="664"/>
      <c r="F9" s="664"/>
      <c r="G9" s="665"/>
      <c r="H9" s="71">
        <f>O71</f>
        <v>0</v>
      </c>
      <c r="I9" s="69"/>
      <c r="J9" s="69"/>
      <c r="K9" s="69"/>
      <c r="L9" s="69"/>
      <c r="M9" s="70"/>
      <c r="N9" s="69"/>
    </row>
    <row r="10" spans="1:18" ht="20.149999999999999" customHeight="1">
      <c r="A10" s="58"/>
      <c r="B10" s="67"/>
      <c r="C10" s="72" t="s">
        <v>83</v>
      </c>
      <c r="D10" s="73"/>
      <c r="E10" s="74"/>
      <c r="F10" s="75"/>
      <c r="G10" s="76"/>
      <c r="H10" s="77">
        <f>SUM(H8:H9)</f>
        <v>0</v>
      </c>
      <c r="I10" s="69"/>
      <c r="J10" s="69"/>
      <c r="K10" s="69"/>
      <c r="L10" s="69"/>
      <c r="M10" s="70"/>
      <c r="N10" s="69"/>
    </row>
    <row r="11" spans="1:18" ht="20.149999999999999" customHeight="1">
      <c r="A11" s="58"/>
      <c r="B11" s="67"/>
      <c r="C11" s="78"/>
      <c r="D11" s="79"/>
      <c r="E11" s="80" t="s">
        <v>81</v>
      </c>
      <c r="F11" s="81"/>
      <c r="G11" s="82"/>
      <c r="H11" s="68">
        <f>SUM(R20,R71)</f>
        <v>0</v>
      </c>
      <c r="I11" s="69"/>
      <c r="J11" s="83"/>
      <c r="K11" s="83"/>
      <c r="L11" s="83"/>
      <c r="M11" s="83"/>
      <c r="N11" s="83"/>
      <c r="O11" s="83"/>
      <c r="R11" s="84" t="s">
        <v>94</v>
      </c>
    </row>
    <row r="12" spans="1:18" ht="20.149999999999999" customHeight="1">
      <c r="A12" s="58"/>
      <c r="B12" s="67"/>
      <c r="C12" s="85"/>
      <c r="D12" s="86"/>
      <c r="E12" s="87" t="s">
        <v>82</v>
      </c>
      <c r="F12" s="88"/>
      <c r="G12" s="89"/>
      <c r="H12" s="90">
        <f>IF(R12="2",0,H10-H11)</f>
        <v>0</v>
      </c>
      <c r="I12" s="69"/>
      <c r="J12" s="83"/>
      <c r="K12" s="83"/>
      <c r="L12" s="83"/>
      <c r="M12" s="83"/>
      <c r="N12" s="83"/>
      <c r="O12" s="83"/>
      <c r="R12" s="91" t="str">
        <f>LEFT(F5,1)</f>
        <v>要</v>
      </c>
    </row>
    <row r="13" spans="1:18" ht="20.149999999999999" customHeight="1">
      <c r="A13" s="58"/>
      <c r="B13" s="67"/>
      <c r="C13" s="92" t="s">
        <v>84</v>
      </c>
      <c r="D13" s="93"/>
      <c r="E13" s="94"/>
      <c r="F13" s="95"/>
      <c r="G13" s="96"/>
      <c r="H13" s="97">
        <f>IF(R12="1",ROUNDDOWN(H12*10/110,0),0)</f>
        <v>0</v>
      </c>
      <c r="I13" s="69"/>
      <c r="J13" s="69"/>
      <c r="K13" s="69"/>
      <c r="L13" s="69"/>
      <c r="M13" s="70"/>
      <c r="N13" s="69"/>
    </row>
    <row r="14" spans="1:18" ht="20.149999999999999" customHeight="1">
      <c r="A14" s="58"/>
      <c r="B14" s="98"/>
      <c r="C14" s="92" t="s">
        <v>160</v>
      </c>
      <c r="D14" s="93"/>
      <c r="E14" s="94"/>
      <c r="F14" s="95"/>
      <c r="G14" s="96"/>
      <c r="H14" s="97">
        <f>H10-H13</f>
        <v>0</v>
      </c>
      <c r="I14" s="69"/>
      <c r="J14" s="69"/>
      <c r="K14" s="69"/>
      <c r="L14" s="69"/>
      <c r="M14" s="70"/>
      <c r="N14" s="69"/>
    </row>
    <row r="15" spans="1:18" ht="10" customHeight="1">
      <c r="A15" s="58"/>
      <c r="B15" s="99"/>
      <c r="C15" s="100"/>
      <c r="D15" s="99"/>
      <c r="E15" s="101"/>
      <c r="F15" s="99"/>
      <c r="G15" s="102"/>
      <c r="H15" s="103"/>
      <c r="I15" s="104"/>
      <c r="J15" s="104"/>
      <c r="K15" s="104"/>
      <c r="L15" s="104"/>
      <c r="M15" s="105"/>
      <c r="N15" s="104"/>
      <c r="O15" s="106"/>
    </row>
    <row r="16" spans="1:18" ht="20.149999999999999" customHeight="1">
      <c r="A16" s="58"/>
      <c r="B16" s="112" t="s">
        <v>227</v>
      </c>
      <c r="C16" s="102"/>
      <c r="D16" s="102"/>
      <c r="E16" s="107"/>
      <c r="F16" s="108"/>
      <c r="G16" s="109"/>
      <c r="H16" s="110"/>
      <c r="I16" s="111"/>
      <c r="J16" s="111"/>
      <c r="L16" s="111"/>
      <c r="O16" s="106"/>
    </row>
    <row r="17" spans="1:18" ht="20.149999999999999" customHeight="1">
      <c r="B17" s="113" t="s">
        <v>3</v>
      </c>
      <c r="C17" s="113" t="s">
        <v>86</v>
      </c>
      <c r="D17" s="113" t="s">
        <v>85</v>
      </c>
      <c r="E17" s="113" t="s">
        <v>5</v>
      </c>
      <c r="F17" s="113" t="s">
        <v>151</v>
      </c>
      <c r="G17" s="113" t="s">
        <v>152</v>
      </c>
      <c r="H17" s="114" t="s">
        <v>188</v>
      </c>
      <c r="I17" s="658" t="s">
        <v>91</v>
      </c>
      <c r="J17" s="658"/>
      <c r="K17" s="658" t="s">
        <v>92</v>
      </c>
      <c r="L17" s="658"/>
      <c r="M17" s="115" t="s">
        <v>79</v>
      </c>
      <c r="N17" s="114" t="s">
        <v>189</v>
      </c>
      <c r="O17" s="64" t="s">
        <v>1</v>
      </c>
      <c r="P17" s="113" t="s">
        <v>88</v>
      </c>
    </row>
    <row r="18" spans="1:18" ht="20.149999999999999" customHeight="1">
      <c r="B18" s="116" t="s">
        <v>80</v>
      </c>
      <c r="C18" s="117"/>
      <c r="D18" s="117"/>
      <c r="E18" s="117"/>
      <c r="F18" s="117"/>
      <c r="G18" s="117"/>
      <c r="H18" s="118"/>
      <c r="I18" s="118"/>
      <c r="J18" s="118"/>
      <c r="K18" s="118"/>
      <c r="L18" s="118"/>
      <c r="M18" s="119"/>
      <c r="N18" s="120"/>
      <c r="O18" s="121"/>
      <c r="P18" s="122"/>
      <c r="Q18" s="358"/>
    </row>
    <row r="19" spans="1:18" ht="20.149999999999999" customHeight="1">
      <c r="B19" s="296" t="s">
        <v>226</v>
      </c>
      <c r="C19" s="123" t="str">
        <f>IF(総表!I10="海外公演","舞台費","文芸費")</f>
        <v>舞台費</v>
      </c>
      <c r="D19" s="124"/>
      <c r="E19" s="125"/>
      <c r="F19" s="124"/>
      <c r="G19" s="124"/>
      <c r="H19" s="126"/>
      <c r="I19" s="127"/>
      <c r="J19" s="127"/>
      <c r="K19" s="127"/>
      <c r="L19" s="127"/>
      <c r="M19" s="128"/>
      <c r="N19" s="129"/>
      <c r="O19" s="130"/>
      <c r="P19" s="131"/>
      <c r="R19" s="41" t="s">
        <v>89</v>
      </c>
    </row>
    <row r="20" spans="1:18" s="25" customFormat="1" ht="16.5">
      <c r="A20" s="25">
        <v>1</v>
      </c>
      <c r="B20" s="297" t="s">
        <v>307</v>
      </c>
      <c r="C20" s="132"/>
      <c r="D20" s="133"/>
      <c r="E20" s="323"/>
      <c r="F20" s="195"/>
      <c r="G20" s="195"/>
      <c r="H20" s="134"/>
      <c r="I20" s="134"/>
      <c r="J20" s="135"/>
      <c r="K20" s="134"/>
      <c r="L20" s="135"/>
      <c r="M20" s="136"/>
      <c r="N20" s="137" t="str">
        <f>IF(ISNUMBER(H20),(PRODUCT(H20,I20,K20)),"")</f>
        <v/>
      </c>
      <c r="O20" s="138">
        <f>ROUNDDOWN(SUM(N20:N69)/1000,0)</f>
        <v>0</v>
      </c>
      <c r="P20" s="156" t="s">
        <v>33</v>
      </c>
      <c r="R20" s="157">
        <f>ROUNDDOWN(SUMIF(P20:P69,"課税対象外",N20:N69)/1000,0)</f>
        <v>0</v>
      </c>
    </row>
    <row r="21" spans="1:18" s="25" customFormat="1" ht="16.5">
      <c r="A21" s="25">
        <v>2</v>
      </c>
      <c r="B21" s="297" t="str">
        <f>IF(H21="","",".")</f>
        <v/>
      </c>
      <c r="C21" s="132"/>
      <c r="D21" s="133"/>
      <c r="E21" s="324"/>
      <c r="F21" s="196"/>
      <c r="G21" s="196"/>
      <c r="H21" s="139"/>
      <c r="I21" s="139"/>
      <c r="J21" s="140"/>
      <c r="K21" s="139"/>
      <c r="L21" s="140"/>
      <c r="M21" s="141"/>
      <c r="N21" s="142" t="str">
        <f>IF(ISNUMBER(H21),(PRODUCT(H21,I21,K21)),"")</f>
        <v/>
      </c>
      <c r="O21" s="143"/>
      <c r="P21" s="158" t="s">
        <v>33</v>
      </c>
      <c r="R21" s="30"/>
    </row>
    <row r="22" spans="1:18" s="25" customFormat="1" ht="16.5">
      <c r="A22" s="25">
        <v>3</v>
      </c>
      <c r="B22" s="297" t="str">
        <f t="shared" ref="B22:B69" si="0">IF(H22="","",".")</f>
        <v/>
      </c>
      <c r="C22" s="132"/>
      <c r="D22" s="133"/>
      <c r="E22" s="324"/>
      <c r="F22" s="196"/>
      <c r="G22" s="196"/>
      <c r="H22" s="139"/>
      <c r="I22" s="139"/>
      <c r="J22" s="140"/>
      <c r="K22" s="139"/>
      <c r="L22" s="140"/>
      <c r="M22" s="141"/>
      <c r="N22" s="142" t="str">
        <f t="shared" ref="N22:N68" si="1">IF(ISNUMBER(H22),(PRODUCT(H22,I22,K22)),"")</f>
        <v/>
      </c>
      <c r="O22" s="143"/>
      <c r="P22" s="158" t="s">
        <v>33</v>
      </c>
      <c r="R22" s="30"/>
    </row>
    <row r="23" spans="1:18" s="25" customFormat="1" ht="16.5">
      <c r="A23" s="25">
        <v>4</v>
      </c>
      <c r="B23" s="297" t="str">
        <f t="shared" si="0"/>
        <v/>
      </c>
      <c r="C23" s="132"/>
      <c r="D23" s="133"/>
      <c r="E23" s="324"/>
      <c r="F23" s="196"/>
      <c r="G23" s="196"/>
      <c r="H23" s="139"/>
      <c r="I23" s="139"/>
      <c r="J23" s="140"/>
      <c r="K23" s="139"/>
      <c r="L23" s="140"/>
      <c r="M23" s="141"/>
      <c r="N23" s="142" t="str">
        <f t="shared" si="1"/>
        <v/>
      </c>
      <c r="O23" s="143"/>
      <c r="P23" s="158" t="s">
        <v>33</v>
      </c>
      <c r="R23" s="30"/>
    </row>
    <row r="24" spans="1:18" s="25" customFormat="1" ht="16.5">
      <c r="A24" s="25">
        <v>5</v>
      </c>
      <c r="B24" s="297" t="str">
        <f>IF(H24="","",".")</f>
        <v/>
      </c>
      <c r="C24" s="132"/>
      <c r="D24" s="133"/>
      <c r="E24" s="324"/>
      <c r="F24" s="196"/>
      <c r="G24" s="196"/>
      <c r="H24" s="139"/>
      <c r="I24" s="139"/>
      <c r="J24" s="140"/>
      <c r="K24" s="139"/>
      <c r="L24" s="140"/>
      <c r="M24" s="141"/>
      <c r="N24" s="142" t="str">
        <f t="shared" si="1"/>
        <v/>
      </c>
      <c r="O24" s="143"/>
      <c r="P24" s="158" t="s">
        <v>33</v>
      </c>
      <c r="R24" s="30"/>
    </row>
    <row r="25" spans="1:18" s="25" customFormat="1" ht="16.5">
      <c r="A25" s="25">
        <v>6</v>
      </c>
      <c r="B25" s="297" t="str">
        <f t="shared" si="0"/>
        <v/>
      </c>
      <c r="C25" s="132"/>
      <c r="D25" s="133"/>
      <c r="E25" s="324"/>
      <c r="F25" s="196"/>
      <c r="G25" s="196"/>
      <c r="H25" s="139"/>
      <c r="I25" s="139"/>
      <c r="J25" s="140"/>
      <c r="K25" s="139"/>
      <c r="L25" s="140"/>
      <c r="M25" s="141"/>
      <c r="N25" s="142" t="str">
        <f t="shared" si="1"/>
        <v/>
      </c>
      <c r="O25" s="143"/>
      <c r="P25" s="158" t="s">
        <v>33</v>
      </c>
      <c r="R25" s="30"/>
    </row>
    <row r="26" spans="1:18" s="25" customFormat="1" ht="16.5">
      <c r="A26" s="25">
        <v>7</v>
      </c>
      <c r="B26" s="297" t="str">
        <f t="shared" si="0"/>
        <v/>
      </c>
      <c r="C26" s="132"/>
      <c r="D26" s="133"/>
      <c r="E26" s="324"/>
      <c r="F26" s="196"/>
      <c r="G26" s="196"/>
      <c r="H26" s="139"/>
      <c r="I26" s="139"/>
      <c r="J26" s="140"/>
      <c r="K26" s="139"/>
      <c r="L26" s="140"/>
      <c r="M26" s="141"/>
      <c r="N26" s="142" t="str">
        <f t="shared" si="1"/>
        <v/>
      </c>
      <c r="O26" s="143"/>
      <c r="P26" s="158" t="s">
        <v>33</v>
      </c>
      <c r="R26" s="30"/>
    </row>
    <row r="27" spans="1:18" s="25" customFormat="1" ht="16.5">
      <c r="A27" s="25">
        <v>8</v>
      </c>
      <c r="B27" s="297" t="str">
        <f t="shared" si="0"/>
        <v/>
      </c>
      <c r="C27" s="132"/>
      <c r="D27" s="133"/>
      <c r="E27" s="324"/>
      <c r="F27" s="196"/>
      <c r="G27" s="196"/>
      <c r="H27" s="139"/>
      <c r="I27" s="139"/>
      <c r="J27" s="140"/>
      <c r="K27" s="139"/>
      <c r="L27" s="140"/>
      <c r="M27" s="141"/>
      <c r="N27" s="142" t="str">
        <f t="shared" si="1"/>
        <v/>
      </c>
      <c r="O27" s="143"/>
      <c r="P27" s="158" t="s">
        <v>33</v>
      </c>
      <c r="R27" s="30"/>
    </row>
    <row r="28" spans="1:18" s="25" customFormat="1" ht="16.5">
      <c r="A28" s="25">
        <v>9</v>
      </c>
      <c r="B28" s="297" t="str">
        <f t="shared" si="0"/>
        <v/>
      </c>
      <c r="C28" s="132"/>
      <c r="D28" s="133"/>
      <c r="E28" s="324"/>
      <c r="F28" s="196"/>
      <c r="G28" s="196"/>
      <c r="H28" s="139"/>
      <c r="I28" s="139"/>
      <c r="J28" s="140"/>
      <c r="K28" s="139"/>
      <c r="L28" s="140"/>
      <c r="M28" s="141"/>
      <c r="N28" s="142" t="str">
        <f t="shared" si="1"/>
        <v/>
      </c>
      <c r="O28" s="143"/>
      <c r="P28" s="158" t="s">
        <v>33</v>
      </c>
      <c r="R28" s="30"/>
    </row>
    <row r="29" spans="1:18" s="25" customFormat="1" ht="16.5">
      <c r="A29" s="25">
        <v>10</v>
      </c>
      <c r="B29" s="297" t="str">
        <f t="shared" si="0"/>
        <v/>
      </c>
      <c r="C29" s="132"/>
      <c r="D29" s="133"/>
      <c r="E29" s="324"/>
      <c r="F29" s="196"/>
      <c r="G29" s="196"/>
      <c r="H29" s="139"/>
      <c r="I29" s="139"/>
      <c r="J29" s="140"/>
      <c r="K29" s="139"/>
      <c r="L29" s="140"/>
      <c r="M29" s="141"/>
      <c r="N29" s="142" t="str">
        <f t="shared" si="1"/>
        <v/>
      </c>
      <c r="O29" s="143"/>
      <c r="P29" s="158" t="s">
        <v>33</v>
      </c>
      <c r="R29" s="30"/>
    </row>
    <row r="30" spans="1:18" s="25" customFormat="1" ht="16.5">
      <c r="A30" s="25">
        <v>11</v>
      </c>
      <c r="B30" s="297" t="str">
        <f t="shared" si="0"/>
        <v/>
      </c>
      <c r="C30" s="132"/>
      <c r="D30" s="133"/>
      <c r="E30" s="324"/>
      <c r="F30" s="196"/>
      <c r="G30" s="196"/>
      <c r="H30" s="139"/>
      <c r="I30" s="139"/>
      <c r="J30" s="140"/>
      <c r="K30" s="139"/>
      <c r="L30" s="140"/>
      <c r="M30" s="141"/>
      <c r="N30" s="142" t="str">
        <f t="shared" si="1"/>
        <v/>
      </c>
      <c r="O30" s="143"/>
      <c r="P30" s="158" t="s">
        <v>33</v>
      </c>
      <c r="R30" s="30"/>
    </row>
    <row r="31" spans="1:18" s="25" customFormat="1" ht="16.5">
      <c r="A31" s="25">
        <v>12</v>
      </c>
      <c r="B31" s="297" t="str">
        <f t="shared" si="0"/>
        <v/>
      </c>
      <c r="C31" s="132"/>
      <c r="D31" s="133"/>
      <c r="E31" s="324"/>
      <c r="F31" s="196"/>
      <c r="G31" s="196"/>
      <c r="H31" s="139"/>
      <c r="I31" s="139"/>
      <c r="J31" s="140"/>
      <c r="K31" s="139"/>
      <c r="L31" s="140"/>
      <c r="M31" s="141"/>
      <c r="N31" s="142" t="str">
        <f t="shared" si="1"/>
        <v/>
      </c>
      <c r="O31" s="143"/>
      <c r="P31" s="158" t="s">
        <v>33</v>
      </c>
      <c r="R31" s="30"/>
    </row>
    <row r="32" spans="1:18" s="25" customFormat="1" ht="16.5">
      <c r="A32" s="25">
        <v>13</v>
      </c>
      <c r="B32" s="297" t="str">
        <f t="shared" si="0"/>
        <v/>
      </c>
      <c r="C32" s="132"/>
      <c r="D32" s="133"/>
      <c r="E32" s="324"/>
      <c r="F32" s="196"/>
      <c r="G32" s="196"/>
      <c r="H32" s="139"/>
      <c r="I32" s="139"/>
      <c r="J32" s="140"/>
      <c r="K32" s="139"/>
      <c r="L32" s="140"/>
      <c r="M32" s="141"/>
      <c r="N32" s="142" t="str">
        <f t="shared" si="1"/>
        <v/>
      </c>
      <c r="O32" s="143"/>
      <c r="P32" s="158" t="s">
        <v>33</v>
      </c>
      <c r="R32" s="30"/>
    </row>
    <row r="33" spans="1:18" s="25" customFormat="1" ht="16.5">
      <c r="A33" s="25">
        <v>14</v>
      </c>
      <c r="B33" s="297" t="str">
        <f t="shared" si="0"/>
        <v/>
      </c>
      <c r="C33" s="132"/>
      <c r="D33" s="133"/>
      <c r="E33" s="324"/>
      <c r="F33" s="196"/>
      <c r="G33" s="196"/>
      <c r="H33" s="139"/>
      <c r="I33" s="139"/>
      <c r="J33" s="140"/>
      <c r="K33" s="139"/>
      <c r="L33" s="140"/>
      <c r="M33" s="141"/>
      <c r="N33" s="142" t="str">
        <f t="shared" si="1"/>
        <v/>
      </c>
      <c r="O33" s="143"/>
      <c r="P33" s="158" t="s">
        <v>33</v>
      </c>
      <c r="R33" s="30"/>
    </row>
    <row r="34" spans="1:18" s="25" customFormat="1" ht="16.5">
      <c r="A34" s="25">
        <v>15</v>
      </c>
      <c r="B34" s="297" t="str">
        <f t="shared" si="0"/>
        <v/>
      </c>
      <c r="C34" s="132"/>
      <c r="D34" s="133"/>
      <c r="E34" s="324"/>
      <c r="F34" s="196"/>
      <c r="G34" s="196"/>
      <c r="H34" s="139"/>
      <c r="I34" s="139"/>
      <c r="J34" s="140"/>
      <c r="K34" s="139"/>
      <c r="L34" s="140"/>
      <c r="M34" s="141"/>
      <c r="N34" s="142" t="str">
        <f t="shared" si="1"/>
        <v/>
      </c>
      <c r="O34" s="143"/>
      <c r="P34" s="158" t="s">
        <v>33</v>
      </c>
      <c r="R34" s="30"/>
    </row>
    <row r="35" spans="1:18" s="25" customFormat="1" ht="16.5">
      <c r="A35" s="25">
        <v>16</v>
      </c>
      <c r="B35" s="297" t="str">
        <f t="shared" si="0"/>
        <v/>
      </c>
      <c r="C35" s="132"/>
      <c r="D35" s="133"/>
      <c r="E35" s="324"/>
      <c r="F35" s="196"/>
      <c r="G35" s="196"/>
      <c r="H35" s="139"/>
      <c r="I35" s="139"/>
      <c r="J35" s="140"/>
      <c r="K35" s="139"/>
      <c r="L35" s="140"/>
      <c r="M35" s="141"/>
      <c r="N35" s="142" t="str">
        <f t="shared" si="1"/>
        <v/>
      </c>
      <c r="O35" s="143"/>
      <c r="P35" s="158" t="s">
        <v>33</v>
      </c>
      <c r="R35" s="30"/>
    </row>
    <row r="36" spans="1:18" s="25" customFormat="1" ht="16.5">
      <c r="A36" s="25">
        <v>17</v>
      </c>
      <c r="B36" s="297" t="str">
        <f t="shared" si="0"/>
        <v/>
      </c>
      <c r="C36" s="132"/>
      <c r="D36" s="133"/>
      <c r="E36" s="324"/>
      <c r="F36" s="196"/>
      <c r="G36" s="196"/>
      <c r="H36" s="139"/>
      <c r="I36" s="139"/>
      <c r="J36" s="140"/>
      <c r="K36" s="139"/>
      <c r="L36" s="140"/>
      <c r="M36" s="141"/>
      <c r="N36" s="142" t="str">
        <f t="shared" si="1"/>
        <v/>
      </c>
      <c r="O36" s="143"/>
      <c r="P36" s="158" t="s">
        <v>33</v>
      </c>
      <c r="R36" s="30"/>
    </row>
    <row r="37" spans="1:18" s="25" customFormat="1" ht="16.5">
      <c r="A37" s="25">
        <v>18</v>
      </c>
      <c r="B37" s="297" t="str">
        <f t="shared" si="0"/>
        <v/>
      </c>
      <c r="C37" s="132"/>
      <c r="D37" s="133"/>
      <c r="E37" s="324"/>
      <c r="F37" s="196"/>
      <c r="G37" s="196"/>
      <c r="H37" s="139"/>
      <c r="I37" s="139"/>
      <c r="J37" s="140"/>
      <c r="K37" s="139"/>
      <c r="L37" s="140"/>
      <c r="M37" s="141"/>
      <c r="N37" s="142" t="str">
        <f t="shared" si="1"/>
        <v/>
      </c>
      <c r="O37" s="143"/>
      <c r="P37" s="158" t="s">
        <v>33</v>
      </c>
      <c r="R37" s="30"/>
    </row>
    <row r="38" spans="1:18" s="25" customFormat="1" ht="16.5">
      <c r="A38" s="25">
        <v>19</v>
      </c>
      <c r="B38" s="297" t="str">
        <f t="shared" si="0"/>
        <v/>
      </c>
      <c r="C38" s="132"/>
      <c r="D38" s="133"/>
      <c r="E38" s="324"/>
      <c r="F38" s="196"/>
      <c r="G38" s="196"/>
      <c r="H38" s="139"/>
      <c r="I38" s="139"/>
      <c r="J38" s="140"/>
      <c r="K38" s="139"/>
      <c r="L38" s="140"/>
      <c r="M38" s="141"/>
      <c r="N38" s="142" t="str">
        <f t="shared" si="1"/>
        <v/>
      </c>
      <c r="O38" s="143"/>
      <c r="P38" s="158" t="s">
        <v>33</v>
      </c>
      <c r="R38" s="30"/>
    </row>
    <row r="39" spans="1:18" s="25" customFormat="1" ht="16.5">
      <c r="A39" s="25">
        <v>20</v>
      </c>
      <c r="B39" s="297" t="str">
        <f t="shared" si="0"/>
        <v/>
      </c>
      <c r="C39" s="132"/>
      <c r="D39" s="133"/>
      <c r="E39" s="324"/>
      <c r="F39" s="196"/>
      <c r="G39" s="196"/>
      <c r="H39" s="139"/>
      <c r="I39" s="139"/>
      <c r="J39" s="140"/>
      <c r="K39" s="139"/>
      <c r="L39" s="140"/>
      <c r="M39" s="141"/>
      <c r="N39" s="142" t="str">
        <f t="shared" si="1"/>
        <v/>
      </c>
      <c r="O39" s="143"/>
      <c r="P39" s="158" t="s">
        <v>33</v>
      </c>
      <c r="R39" s="30"/>
    </row>
    <row r="40" spans="1:18" s="25" customFormat="1" ht="16.5">
      <c r="A40" s="25">
        <v>21</v>
      </c>
      <c r="B40" s="297" t="str">
        <f t="shared" si="0"/>
        <v/>
      </c>
      <c r="C40" s="132"/>
      <c r="D40" s="133"/>
      <c r="E40" s="324"/>
      <c r="F40" s="196"/>
      <c r="G40" s="196"/>
      <c r="H40" s="139"/>
      <c r="I40" s="139"/>
      <c r="J40" s="140"/>
      <c r="K40" s="139"/>
      <c r="L40" s="140"/>
      <c r="M40" s="141"/>
      <c r="N40" s="142" t="str">
        <f t="shared" si="1"/>
        <v/>
      </c>
      <c r="O40" s="143"/>
      <c r="P40" s="158" t="s">
        <v>33</v>
      </c>
      <c r="R40" s="30"/>
    </row>
    <row r="41" spans="1:18" s="25" customFormat="1" ht="16.5">
      <c r="A41" s="25">
        <v>22</v>
      </c>
      <c r="B41" s="297" t="str">
        <f t="shared" si="0"/>
        <v/>
      </c>
      <c r="C41" s="132"/>
      <c r="D41" s="133"/>
      <c r="E41" s="324"/>
      <c r="F41" s="196"/>
      <c r="G41" s="196"/>
      <c r="H41" s="139"/>
      <c r="I41" s="139"/>
      <c r="J41" s="140"/>
      <c r="K41" s="139"/>
      <c r="L41" s="140"/>
      <c r="M41" s="141"/>
      <c r="N41" s="142" t="str">
        <f t="shared" si="1"/>
        <v/>
      </c>
      <c r="O41" s="143"/>
      <c r="P41" s="158" t="s">
        <v>33</v>
      </c>
      <c r="R41" s="30"/>
    </row>
    <row r="42" spans="1:18" s="25" customFormat="1" ht="16.5">
      <c r="A42" s="25">
        <v>23</v>
      </c>
      <c r="B42" s="297" t="str">
        <f t="shared" si="0"/>
        <v/>
      </c>
      <c r="C42" s="132"/>
      <c r="D42" s="133"/>
      <c r="E42" s="324"/>
      <c r="F42" s="196"/>
      <c r="G42" s="196"/>
      <c r="H42" s="139"/>
      <c r="I42" s="139"/>
      <c r="J42" s="140"/>
      <c r="K42" s="139"/>
      <c r="L42" s="140"/>
      <c r="M42" s="141"/>
      <c r="N42" s="142" t="str">
        <f t="shared" si="1"/>
        <v/>
      </c>
      <c r="O42" s="143"/>
      <c r="P42" s="158" t="s">
        <v>33</v>
      </c>
      <c r="R42" s="30"/>
    </row>
    <row r="43" spans="1:18" s="25" customFormat="1" ht="16.5">
      <c r="A43" s="25">
        <v>24</v>
      </c>
      <c r="B43" s="297" t="str">
        <f t="shared" si="0"/>
        <v/>
      </c>
      <c r="C43" s="132"/>
      <c r="D43" s="133"/>
      <c r="E43" s="324"/>
      <c r="F43" s="196"/>
      <c r="G43" s="196"/>
      <c r="H43" s="139"/>
      <c r="I43" s="139"/>
      <c r="J43" s="140"/>
      <c r="K43" s="139"/>
      <c r="L43" s="140"/>
      <c r="M43" s="141"/>
      <c r="N43" s="142" t="str">
        <f t="shared" si="1"/>
        <v/>
      </c>
      <c r="O43" s="143"/>
      <c r="P43" s="158" t="s">
        <v>33</v>
      </c>
      <c r="R43" s="30"/>
    </row>
    <row r="44" spans="1:18" ht="16.5">
      <c r="A44" s="25">
        <v>25</v>
      </c>
      <c r="B44" s="297" t="str">
        <f t="shared" si="0"/>
        <v/>
      </c>
      <c r="C44" s="132"/>
      <c r="D44" s="133"/>
      <c r="E44" s="324"/>
      <c r="F44" s="196"/>
      <c r="G44" s="196"/>
      <c r="H44" s="139"/>
      <c r="I44" s="139"/>
      <c r="J44" s="140"/>
      <c r="K44" s="139"/>
      <c r="L44" s="140"/>
      <c r="M44" s="141"/>
      <c r="N44" s="142" t="str">
        <f t="shared" si="1"/>
        <v/>
      </c>
      <c r="O44" s="143"/>
      <c r="P44" s="144" t="s">
        <v>33</v>
      </c>
      <c r="R44" s="54"/>
    </row>
    <row r="45" spans="1:18" ht="16.5">
      <c r="A45" s="25">
        <v>26</v>
      </c>
      <c r="B45" s="297" t="str">
        <f t="shared" si="0"/>
        <v/>
      </c>
      <c r="C45" s="132"/>
      <c r="D45" s="133"/>
      <c r="E45" s="324"/>
      <c r="F45" s="196"/>
      <c r="G45" s="196"/>
      <c r="H45" s="139"/>
      <c r="I45" s="139"/>
      <c r="J45" s="140"/>
      <c r="K45" s="139"/>
      <c r="L45" s="140"/>
      <c r="M45" s="141"/>
      <c r="N45" s="142" t="str">
        <f t="shared" si="1"/>
        <v/>
      </c>
      <c r="O45" s="143"/>
      <c r="P45" s="144" t="s">
        <v>33</v>
      </c>
      <c r="R45" s="54"/>
    </row>
    <row r="46" spans="1:18" ht="16.5">
      <c r="A46" s="25">
        <v>27</v>
      </c>
      <c r="B46" s="297" t="str">
        <f t="shared" si="0"/>
        <v/>
      </c>
      <c r="C46" s="132"/>
      <c r="D46" s="133"/>
      <c r="E46" s="324"/>
      <c r="F46" s="196"/>
      <c r="G46" s="196"/>
      <c r="H46" s="139"/>
      <c r="I46" s="139"/>
      <c r="J46" s="140"/>
      <c r="K46" s="139"/>
      <c r="L46" s="140"/>
      <c r="M46" s="141"/>
      <c r="N46" s="142" t="str">
        <f t="shared" si="1"/>
        <v/>
      </c>
      <c r="O46" s="143"/>
      <c r="P46" s="144" t="s">
        <v>33</v>
      </c>
      <c r="R46" s="54"/>
    </row>
    <row r="47" spans="1:18" ht="16.5">
      <c r="A47" s="25">
        <v>28</v>
      </c>
      <c r="B47" s="297" t="str">
        <f t="shared" si="0"/>
        <v/>
      </c>
      <c r="C47" s="132"/>
      <c r="D47" s="133"/>
      <c r="E47" s="324"/>
      <c r="F47" s="196"/>
      <c r="G47" s="196"/>
      <c r="H47" s="139"/>
      <c r="I47" s="139"/>
      <c r="J47" s="140"/>
      <c r="K47" s="139"/>
      <c r="L47" s="140"/>
      <c r="M47" s="141"/>
      <c r="N47" s="142" t="str">
        <f t="shared" si="1"/>
        <v/>
      </c>
      <c r="O47" s="143"/>
      <c r="P47" s="144" t="s">
        <v>33</v>
      </c>
      <c r="R47" s="54"/>
    </row>
    <row r="48" spans="1:18" ht="16.5">
      <c r="A48" s="25">
        <v>29</v>
      </c>
      <c r="B48" s="297" t="str">
        <f t="shared" si="0"/>
        <v/>
      </c>
      <c r="C48" s="132"/>
      <c r="D48" s="133"/>
      <c r="E48" s="324"/>
      <c r="F48" s="196"/>
      <c r="G48" s="196"/>
      <c r="H48" s="139"/>
      <c r="I48" s="139"/>
      <c r="J48" s="140"/>
      <c r="K48" s="139"/>
      <c r="L48" s="140"/>
      <c r="M48" s="141"/>
      <c r="N48" s="142" t="str">
        <f t="shared" si="1"/>
        <v/>
      </c>
      <c r="O48" s="143"/>
      <c r="P48" s="144" t="s">
        <v>33</v>
      </c>
      <c r="R48" s="54"/>
    </row>
    <row r="49" spans="1:18" ht="16.5">
      <c r="A49" s="25">
        <v>30</v>
      </c>
      <c r="B49" s="297" t="str">
        <f t="shared" si="0"/>
        <v/>
      </c>
      <c r="C49" s="132"/>
      <c r="D49" s="133"/>
      <c r="E49" s="324"/>
      <c r="F49" s="196"/>
      <c r="G49" s="196"/>
      <c r="H49" s="139"/>
      <c r="I49" s="139"/>
      <c r="J49" s="140"/>
      <c r="K49" s="139"/>
      <c r="L49" s="140"/>
      <c r="M49" s="141"/>
      <c r="N49" s="142" t="str">
        <f t="shared" si="1"/>
        <v/>
      </c>
      <c r="O49" s="143"/>
      <c r="P49" s="144" t="s">
        <v>33</v>
      </c>
      <c r="R49" s="54"/>
    </row>
    <row r="50" spans="1:18" ht="16.5">
      <c r="A50" s="25">
        <v>31</v>
      </c>
      <c r="B50" s="297" t="str">
        <f t="shared" si="0"/>
        <v/>
      </c>
      <c r="C50" s="132"/>
      <c r="D50" s="133"/>
      <c r="E50" s="324"/>
      <c r="F50" s="196"/>
      <c r="G50" s="196"/>
      <c r="H50" s="139"/>
      <c r="I50" s="139"/>
      <c r="J50" s="140"/>
      <c r="K50" s="139"/>
      <c r="L50" s="140"/>
      <c r="M50" s="141"/>
      <c r="N50" s="142" t="str">
        <f t="shared" si="1"/>
        <v/>
      </c>
      <c r="O50" s="143"/>
      <c r="P50" s="144" t="s">
        <v>33</v>
      </c>
      <c r="R50" s="54"/>
    </row>
    <row r="51" spans="1:18" ht="16.5">
      <c r="A51" s="25">
        <v>32</v>
      </c>
      <c r="B51" s="297" t="str">
        <f t="shared" si="0"/>
        <v/>
      </c>
      <c r="C51" s="132"/>
      <c r="D51" s="133"/>
      <c r="E51" s="324"/>
      <c r="F51" s="196"/>
      <c r="G51" s="196"/>
      <c r="H51" s="139"/>
      <c r="I51" s="139"/>
      <c r="J51" s="140"/>
      <c r="K51" s="139"/>
      <c r="L51" s="140"/>
      <c r="M51" s="141"/>
      <c r="N51" s="142" t="str">
        <f t="shared" si="1"/>
        <v/>
      </c>
      <c r="O51" s="143"/>
      <c r="P51" s="144" t="s">
        <v>33</v>
      </c>
      <c r="R51" s="54"/>
    </row>
    <row r="52" spans="1:18" ht="16.5">
      <c r="A52" s="25">
        <v>33</v>
      </c>
      <c r="B52" s="297" t="str">
        <f t="shared" si="0"/>
        <v/>
      </c>
      <c r="C52" s="132"/>
      <c r="D52" s="133"/>
      <c r="E52" s="324"/>
      <c r="F52" s="196"/>
      <c r="G52" s="196"/>
      <c r="H52" s="139"/>
      <c r="I52" s="139"/>
      <c r="J52" s="140"/>
      <c r="K52" s="139"/>
      <c r="L52" s="140"/>
      <c r="M52" s="141"/>
      <c r="N52" s="142" t="str">
        <f t="shared" si="1"/>
        <v/>
      </c>
      <c r="O52" s="143"/>
      <c r="P52" s="144" t="s">
        <v>33</v>
      </c>
      <c r="R52" s="54"/>
    </row>
    <row r="53" spans="1:18" ht="16.5">
      <c r="A53" s="25">
        <v>34</v>
      </c>
      <c r="B53" s="297" t="str">
        <f t="shared" si="0"/>
        <v/>
      </c>
      <c r="C53" s="132"/>
      <c r="D53" s="133"/>
      <c r="E53" s="324"/>
      <c r="F53" s="196"/>
      <c r="G53" s="196"/>
      <c r="H53" s="139"/>
      <c r="I53" s="139"/>
      <c r="J53" s="140"/>
      <c r="K53" s="139"/>
      <c r="L53" s="140"/>
      <c r="M53" s="141"/>
      <c r="N53" s="142" t="str">
        <f t="shared" si="1"/>
        <v/>
      </c>
      <c r="O53" s="143"/>
      <c r="P53" s="144" t="s">
        <v>33</v>
      </c>
      <c r="R53" s="54"/>
    </row>
    <row r="54" spans="1:18" ht="16.5">
      <c r="A54" s="25">
        <v>35</v>
      </c>
      <c r="B54" s="297" t="str">
        <f t="shared" si="0"/>
        <v/>
      </c>
      <c r="C54" s="132"/>
      <c r="D54" s="133"/>
      <c r="E54" s="324"/>
      <c r="F54" s="196"/>
      <c r="G54" s="196"/>
      <c r="H54" s="139"/>
      <c r="I54" s="139"/>
      <c r="J54" s="140"/>
      <c r="K54" s="139"/>
      <c r="L54" s="140"/>
      <c r="M54" s="141"/>
      <c r="N54" s="142" t="str">
        <f t="shared" si="1"/>
        <v/>
      </c>
      <c r="O54" s="143"/>
      <c r="P54" s="144" t="s">
        <v>33</v>
      </c>
      <c r="R54" s="54"/>
    </row>
    <row r="55" spans="1:18" ht="16.5">
      <c r="A55" s="25">
        <v>36</v>
      </c>
      <c r="B55" s="297" t="str">
        <f t="shared" si="0"/>
        <v/>
      </c>
      <c r="C55" s="132"/>
      <c r="D55" s="133"/>
      <c r="E55" s="324"/>
      <c r="F55" s="196"/>
      <c r="G55" s="196"/>
      <c r="H55" s="139"/>
      <c r="I55" s="139"/>
      <c r="J55" s="140"/>
      <c r="K55" s="139"/>
      <c r="L55" s="140"/>
      <c r="M55" s="141"/>
      <c r="N55" s="142" t="str">
        <f t="shared" si="1"/>
        <v/>
      </c>
      <c r="O55" s="143"/>
      <c r="P55" s="144" t="s">
        <v>33</v>
      </c>
      <c r="R55" s="54"/>
    </row>
    <row r="56" spans="1:18" ht="16.5">
      <c r="A56" s="25">
        <v>37</v>
      </c>
      <c r="B56" s="297" t="str">
        <f t="shared" si="0"/>
        <v/>
      </c>
      <c r="C56" s="132"/>
      <c r="D56" s="133"/>
      <c r="E56" s="324"/>
      <c r="F56" s="196"/>
      <c r="G56" s="196"/>
      <c r="H56" s="139"/>
      <c r="I56" s="139"/>
      <c r="J56" s="140"/>
      <c r="K56" s="139"/>
      <c r="L56" s="140"/>
      <c r="M56" s="141"/>
      <c r="N56" s="142" t="str">
        <f t="shared" si="1"/>
        <v/>
      </c>
      <c r="O56" s="143"/>
      <c r="P56" s="144" t="s">
        <v>33</v>
      </c>
      <c r="R56" s="54"/>
    </row>
    <row r="57" spans="1:18" ht="16.5">
      <c r="A57" s="25">
        <v>38</v>
      </c>
      <c r="B57" s="297" t="str">
        <f t="shared" si="0"/>
        <v/>
      </c>
      <c r="C57" s="132"/>
      <c r="D57" s="133"/>
      <c r="E57" s="324"/>
      <c r="F57" s="196"/>
      <c r="G57" s="196"/>
      <c r="H57" s="139"/>
      <c r="I57" s="139"/>
      <c r="J57" s="140"/>
      <c r="K57" s="139"/>
      <c r="L57" s="140"/>
      <c r="M57" s="141"/>
      <c r="N57" s="142" t="str">
        <f t="shared" si="1"/>
        <v/>
      </c>
      <c r="O57" s="143"/>
      <c r="P57" s="144" t="s">
        <v>33</v>
      </c>
      <c r="R57" s="54"/>
    </row>
    <row r="58" spans="1:18" ht="16.5">
      <c r="A58" s="25">
        <v>39</v>
      </c>
      <c r="B58" s="297" t="str">
        <f t="shared" si="0"/>
        <v/>
      </c>
      <c r="C58" s="132"/>
      <c r="D58" s="133"/>
      <c r="E58" s="324"/>
      <c r="F58" s="196"/>
      <c r="G58" s="196"/>
      <c r="H58" s="139"/>
      <c r="I58" s="139"/>
      <c r="J58" s="140"/>
      <c r="K58" s="139"/>
      <c r="L58" s="140"/>
      <c r="M58" s="141"/>
      <c r="N58" s="142" t="str">
        <f t="shared" si="1"/>
        <v/>
      </c>
      <c r="O58" s="143"/>
      <c r="P58" s="144" t="s">
        <v>33</v>
      </c>
      <c r="R58" s="54"/>
    </row>
    <row r="59" spans="1:18" ht="16.5">
      <c r="A59" s="25">
        <v>40</v>
      </c>
      <c r="B59" s="297" t="str">
        <f t="shared" si="0"/>
        <v/>
      </c>
      <c r="C59" s="132"/>
      <c r="D59" s="133"/>
      <c r="E59" s="324"/>
      <c r="F59" s="196"/>
      <c r="G59" s="196"/>
      <c r="H59" s="139"/>
      <c r="I59" s="139"/>
      <c r="J59" s="140"/>
      <c r="K59" s="139"/>
      <c r="L59" s="140"/>
      <c r="M59" s="141"/>
      <c r="N59" s="142" t="str">
        <f t="shared" si="1"/>
        <v/>
      </c>
      <c r="O59" s="143"/>
      <c r="P59" s="144" t="s">
        <v>33</v>
      </c>
      <c r="R59" s="54"/>
    </row>
    <row r="60" spans="1:18" ht="16.5">
      <c r="A60" s="25">
        <v>41</v>
      </c>
      <c r="B60" s="297" t="str">
        <f t="shared" si="0"/>
        <v/>
      </c>
      <c r="C60" s="132"/>
      <c r="D60" s="133"/>
      <c r="E60" s="324"/>
      <c r="F60" s="196"/>
      <c r="G60" s="196"/>
      <c r="H60" s="139"/>
      <c r="I60" s="139"/>
      <c r="J60" s="140"/>
      <c r="K60" s="139"/>
      <c r="L60" s="140"/>
      <c r="M60" s="141"/>
      <c r="N60" s="142" t="str">
        <f t="shared" si="1"/>
        <v/>
      </c>
      <c r="O60" s="143"/>
      <c r="P60" s="144" t="s">
        <v>33</v>
      </c>
      <c r="R60" s="54"/>
    </row>
    <row r="61" spans="1:18" ht="16.5">
      <c r="A61" s="25">
        <v>42</v>
      </c>
      <c r="B61" s="297" t="str">
        <f t="shared" si="0"/>
        <v/>
      </c>
      <c r="C61" s="132"/>
      <c r="D61" s="133"/>
      <c r="E61" s="324"/>
      <c r="F61" s="196"/>
      <c r="G61" s="196"/>
      <c r="H61" s="139"/>
      <c r="I61" s="139"/>
      <c r="J61" s="140"/>
      <c r="K61" s="139"/>
      <c r="L61" s="140"/>
      <c r="M61" s="141"/>
      <c r="N61" s="142" t="str">
        <f t="shared" si="1"/>
        <v/>
      </c>
      <c r="O61" s="143"/>
      <c r="P61" s="144" t="s">
        <v>33</v>
      </c>
      <c r="R61" s="54"/>
    </row>
    <row r="62" spans="1:18" ht="16.5">
      <c r="A62" s="25">
        <v>43</v>
      </c>
      <c r="B62" s="297" t="str">
        <f t="shared" si="0"/>
        <v/>
      </c>
      <c r="C62" s="132"/>
      <c r="D62" s="133"/>
      <c r="E62" s="324"/>
      <c r="F62" s="196"/>
      <c r="G62" s="196"/>
      <c r="H62" s="139"/>
      <c r="I62" s="139"/>
      <c r="J62" s="140"/>
      <c r="K62" s="139"/>
      <c r="L62" s="140"/>
      <c r="M62" s="141"/>
      <c r="N62" s="142" t="str">
        <f t="shared" si="1"/>
        <v/>
      </c>
      <c r="O62" s="143"/>
      <c r="P62" s="144" t="s">
        <v>33</v>
      </c>
      <c r="R62" s="54"/>
    </row>
    <row r="63" spans="1:18" ht="16.5">
      <c r="A63" s="25">
        <v>44</v>
      </c>
      <c r="B63" s="297" t="str">
        <f t="shared" si="0"/>
        <v/>
      </c>
      <c r="C63" s="132"/>
      <c r="D63" s="133"/>
      <c r="E63" s="324"/>
      <c r="F63" s="196"/>
      <c r="G63" s="196"/>
      <c r="H63" s="139"/>
      <c r="I63" s="139"/>
      <c r="J63" s="140"/>
      <c r="K63" s="139"/>
      <c r="L63" s="140"/>
      <c r="M63" s="141"/>
      <c r="N63" s="142" t="str">
        <f t="shared" si="1"/>
        <v/>
      </c>
      <c r="O63" s="143"/>
      <c r="P63" s="144" t="s">
        <v>33</v>
      </c>
      <c r="R63" s="54"/>
    </row>
    <row r="64" spans="1:18" ht="16.5">
      <c r="A64" s="25">
        <v>45</v>
      </c>
      <c r="B64" s="297" t="str">
        <f t="shared" si="0"/>
        <v/>
      </c>
      <c r="C64" s="132"/>
      <c r="D64" s="133"/>
      <c r="E64" s="324"/>
      <c r="F64" s="196"/>
      <c r="G64" s="196"/>
      <c r="H64" s="139"/>
      <c r="I64" s="139"/>
      <c r="J64" s="140"/>
      <c r="K64" s="139"/>
      <c r="L64" s="140"/>
      <c r="M64" s="141"/>
      <c r="N64" s="142" t="str">
        <f t="shared" si="1"/>
        <v/>
      </c>
      <c r="O64" s="143"/>
      <c r="P64" s="144" t="s">
        <v>33</v>
      </c>
      <c r="R64" s="54"/>
    </row>
    <row r="65" spans="1:18" ht="16.5">
      <c r="A65" s="25">
        <v>46</v>
      </c>
      <c r="B65" s="297" t="str">
        <f t="shared" si="0"/>
        <v/>
      </c>
      <c r="C65" s="132"/>
      <c r="D65" s="133"/>
      <c r="E65" s="324"/>
      <c r="F65" s="196"/>
      <c r="G65" s="196"/>
      <c r="H65" s="139"/>
      <c r="I65" s="139"/>
      <c r="J65" s="140"/>
      <c r="K65" s="139"/>
      <c r="L65" s="140"/>
      <c r="M65" s="141"/>
      <c r="N65" s="142" t="str">
        <f t="shared" si="1"/>
        <v/>
      </c>
      <c r="O65" s="143"/>
      <c r="P65" s="144" t="s">
        <v>33</v>
      </c>
      <c r="R65" s="54"/>
    </row>
    <row r="66" spans="1:18" ht="16.5">
      <c r="A66" s="25">
        <v>47</v>
      </c>
      <c r="B66" s="297" t="str">
        <f t="shared" si="0"/>
        <v/>
      </c>
      <c r="C66" s="132"/>
      <c r="D66" s="133"/>
      <c r="E66" s="324"/>
      <c r="F66" s="196"/>
      <c r="G66" s="196"/>
      <c r="H66" s="139"/>
      <c r="I66" s="139"/>
      <c r="J66" s="140"/>
      <c r="K66" s="139"/>
      <c r="L66" s="140"/>
      <c r="M66" s="141"/>
      <c r="N66" s="142" t="str">
        <f t="shared" si="1"/>
        <v/>
      </c>
      <c r="O66" s="143"/>
      <c r="P66" s="144" t="s">
        <v>33</v>
      </c>
      <c r="R66" s="54"/>
    </row>
    <row r="67" spans="1:18" ht="16.5">
      <c r="A67" s="25">
        <v>48</v>
      </c>
      <c r="B67" s="297" t="str">
        <f t="shared" si="0"/>
        <v/>
      </c>
      <c r="C67" s="132"/>
      <c r="D67" s="133"/>
      <c r="E67" s="324"/>
      <c r="F67" s="196"/>
      <c r="G67" s="196"/>
      <c r="H67" s="139"/>
      <c r="I67" s="139"/>
      <c r="J67" s="140"/>
      <c r="K67" s="139"/>
      <c r="L67" s="140"/>
      <c r="M67" s="141"/>
      <c r="N67" s="142" t="str">
        <f t="shared" si="1"/>
        <v/>
      </c>
      <c r="O67" s="143"/>
      <c r="P67" s="144" t="s">
        <v>33</v>
      </c>
      <c r="R67" s="54"/>
    </row>
    <row r="68" spans="1:18" ht="16.5">
      <c r="A68" s="25">
        <v>49</v>
      </c>
      <c r="B68" s="297" t="str">
        <f t="shared" si="0"/>
        <v/>
      </c>
      <c r="C68" s="132"/>
      <c r="D68" s="133"/>
      <c r="E68" s="324"/>
      <c r="F68" s="196"/>
      <c r="G68" s="196"/>
      <c r="H68" s="139"/>
      <c r="I68" s="139"/>
      <c r="J68" s="140"/>
      <c r="K68" s="139"/>
      <c r="L68" s="140"/>
      <c r="M68" s="141"/>
      <c r="N68" s="142" t="str">
        <f t="shared" si="1"/>
        <v/>
      </c>
      <c r="O68" s="143"/>
      <c r="P68" s="144" t="s">
        <v>33</v>
      </c>
      <c r="R68" s="54"/>
    </row>
    <row r="69" spans="1:18" ht="16.5">
      <c r="A69" s="25">
        <v>50</v>
      </c>
      <c r="B69" s="297" t="str">
        <f t="shared" si="0"/>
        <v/>
      </c>
      <c r="C69" s="132"/>
      <c r="D69" s="133"/>
      <c r="E69" s="324"/>
      <c r="F69" s="196"/>
      <c r="G69" s="196"/>
      <c r="H69" s="139"/>
      <c r="I69" s="139"/>
      <c r="J69" s="140"/>
      <c r="K69" s="139"/>
      <c r="L69" s="140"/>
      <c r="M69" s="141"/>
      <c r="N69" s="142" t="str">
        <f>IF(ISNUMBER(H69),(PRODUCT(H69,I69,K69)),"")</f>
        <v/>
      </c>
      <c r="O69" s="143"/>
      <c r="P69" s="144" t="s">
        <v>33</v>
      </c>
      <c r="R69" s="54"/>
    </row>
    <row r="70" spans="1:18" ht="20.149999999999999" customHeight="1">
      <c r="B70" s="296" t="s">
        <v>226</v>
      </c>
      <c r="C70" s="123" t="s">
        <v>112</v>
      </c>
      <c r="D70" s="124"/>
      <c r="E70" s="125"/>
      <c r="F70" s="125"/>
      <c r="G70" s="125"/>
      <c r="H70" s="232"/>
      <c r="I70" s="232"/>
      <c r="J70" s="126"/>
      <c r="K70" s="232"/>
      <c r="L70" s="126"/>
      <c r="M70" s="128"/>
      <c r="N70" s="232"/>
      <c r="O70" s="233"/>
      <c r="P70" s="131"/>
      <c r="R70" s="145" t="s">
        <v>89</v>
      </c>
    </row>
    <row r="71" spans="1:18" s="25" customFormat="1" ht="16.5">
      <c r="A71" s="25">
        <v>1</v>
      </c>
      <c r="B71" s="296" t="s">
        <v>226</v>
      </c>
      <c r="C71" s="132"/>
      <c r="D71" s="133"/>
      <c r="E71" s="323"/>
      <c r="F71" s="195"/>
      <c r="G71" s="195"/>
      <c r="H71" s="134"/>
      <c r="I71" s="159"/>
      <c r="J71" s="160"/>
      <c r="K71" s="159"/>
      <c r="L71" s="160"/>
      <c r="M71" s="136"/>
      <c r="N71" s="137" t="str">
        <f>IF(ISNUMBER(H71),(PRODUCT(H71,I71,K71)),"")</f>
        <v/>
      </c>
      <c r="O71" s="138">
        <f>ROUNDDOWN(SUM(N71:N120)/1000,0)</f>
        <v>0</v>
      </c>
      <c r="P71" s="156" t="s">
        <v>33</v>
      </c>
      <c r="R71" s="157">
        <f>ROUNDDOWN(SUMIF(P71:P120,"課税対象外",N71:N120)/1000,0)</f>
        <v>0</v>
      </c>
    </row>
    <row r="72" spans="1:18" s="25" customFormat="1" ht="16.5">
      <c r="A72" s="25">
        <v>2</v>
      </c>
      <c r="B72" s="297" t="str">
        <f>IF(H72="","",".")</f>
        <v/>
      </c>
      <c r="C72" s="132"/>
      <c r="D72" s="133"/>
      <c r="E72" s="324"/>
      <c r="F72" s="196"/>
      <c r="G72" s="196"/>
      <c r="H72" s="139"/>
      <c r="I72" s="161"/>
      <c r="J72" s="162"/>
      <c r="K72" s="161"/>
      <c r="L72" s="162"/>
      <c r="M72" s="141"/>
      <c r="N72" s="142" t="str">
        <f>IF(ISNUMBER(H72),(PRODUCT(H72,I72,K72)),"")</f>
        <v/>
      </c>
      <c r="O72" s="143"/>
      <c r="P72" s="158" t="s">
        <v>33</v>
      </c>
      <c r="R72" s="30"/>
    </row>
    <row r="73" spans="1:18" s="25" customFormat="1" ht="16.5">
      <c r="A73" s="25">
        <v>3</v>
      </c>
      <c r="B73" s="297" t="str">
        <f t="shared" ref="B73:B120" si="2">IF(H73="","",".")</f>
        <v/>
      </c>
      <c r="C73" s="132"/>
      <c r="D73" s="133"/>
      <c r="E73" s="324"/>
      <c r="F73" s="196"/>
      <c r="G73" s="196"/>
      <c r="H73" s="139"/>
      <c r="I73" s="161"/>
      <c r="J73" s="162"/>
      <c r="K73" s="161"/>
      <c r="L73" s="162"/>
      <c r="M73" s="141"/>
      <c r="N73" s="142" t="str">
        <f t="shared" ref="N73:N119" si="3">IF(ISNUMBER(H73),(PRODUCT(H73,I73,K73)),"")</f>
        <v/>
      </c>
      <c r="O73" s="143"/>
      <c r="P73" s="158" t="s">
        <v>33</v>
      </c>
      <c r="R73" s="30"/>
    </row>
    <row r="74" spans="1:18" s="25" customFormat="1" ht="16.5">
      <c r="A74" s="25">
        <v>4</v>
      </c>
      <c r="B74" s="297" t="str">
        <f t="shared" si="2"/>
        <v/>
      </c>
      <c r="C74" s="132"/>
      <c r="D74" s="133"/>
      <c r="E74" s="324"/>
      <c r="F74" s="196"/>
      <c r="G74" s="196"/>
      <c r="H74" s="139"/>
      <c r="I74" s="161"/>
      <c r="J74" s="162"/>
      <c r="K74" s="161"/>
      <c r="L74" s="162"/>
      <c r="M74" s="141"/>
      <c r="N74" s="142" t="str">
        <f t="shared" si="3"/>
        <v/>
      </c>
      <c r="O74" s="143"/>
      <c r="P74" s="158" t="s">
        <v>33</v>
      </c>
      <c r="R74" s="30"/>
    </row>
    <row r="75" spans="1:18" s="25" customFormat="1" ht="16.5">
      <c r="A75" s="25">
        <v>5</v>
      </c>
      <c r="B75" s="297" t="str">
        <f t="shared" si="2"/>
        <v/>
      </c>
      <c r="C75" s="132"/>
      <c r="D75" s="133"/>
      <c r="E75" s="324"/>
      <c r="F75" s="196"/>
      <c r="G75" s="196"/>
      <c r="H75" s="139"/>
      <c r="I75" s="161"/>
      <c r="J75" s="162"/>
      <c r="K75" s="161"/>
      <c r="L75" s="162"/>
      <c r="M75" s="141"/>
      <c r="N75" s="142" t="str">
        <f t="shared" si="3"/>
        <v/>
      </c>
      <c r="O75" s="143"/>
      <c r="P75" s="158" t="s">
        <v>33</v>
      </c>
      <c r="R75" s="30"/>
    </row>
    <row r="76" spans="1:18" s="25" customFormat="1" ht="16.5">
      <c r="A76" s="25">
        <v>6</v>
      </c>
      <c r="B76" s="297" t="str">
        <f t="shared" si="2"/>
        <v/>
      </c>
      <c r="C76" s="132"/>
      <c r="D76" s="133"/>
      <c r="E76" s="324"/>
      <c r="F76" s="196"/>
      <c r="G76" s="196"/>
      <c r="H76" s="139"/>
      <c r="I76" s="139"/>
      <c r="J76" s="140"/>
      <c r="K76" s="139"/>
      <c r="L76" s="140"/>
      <c r="M76" s="141"/>
      <c r="N76" s="142" t="str">
        <f t="shared" si="3"/>
        <v/>
      </c>
      <c r="O76" s="143"/>
      <c r="P76" s="158" t="s">
        <v>33</v>
      </c>
      <c r="R76" s="30"/>
    </row>
    <row r="77" spans="1:18" s="25" customFormat="1" ht="16.5">
      <c r="A77" s="25">
        <v>7</v>
      </c>
      <c r="B77" s="297" t="str">
        <f t="shared" si="2"/>
        <v/>
      </c>
      <c r="C77" s="132"/>
      <c r="D77" s="133"/>
      <c r="E77" s="324"/>
      <c r="F77" s="196"/>
      <c r="G77" s="196"/>
      <c r="H77" s="139"/>
      <c r="I77" s="139"/>
      <c r="J77" s="140"/>
      <c r="K77" s="139"/>
      <c r="L77" s="140"/>
      <c r="M77" s="141"/>
      <c r="N77" s="142" t="str">
        <f t="shared" si="3"/>
        <v/>
      </c>
      <c r="O77" s="143"/>
      <c r="P77" s="158" t="s">
        <v>33</v>
      </c>
      <c r="R77" s="30"/>
    </row>
    <row r="78" spans="1:18" s="25" customFormat="1" ht="16.5">
      <c r="A78" s="25">
        <v>8</v>
      </c>
      <c r="B78" s="297" t="str">
        <f t="shared" si="2"/>
        <v/>
      </c>
      <c r="C78" s="132"/>
      <c r="D78" s="133"/>
      <c r="E78" s="324"/>
      <c r="F78" s="196"/>
      <c r="G78" s="196"/>
      <c r="H78" s="139"/>
      <c r="I78" s="139"/>
      <c r="J78" s="140"/>
      <c r="K78" s="139"/>
      <c r="L78" s="140"/>
      <c r="M78" s="141"/>
      <c r="N78" s="142" t="str">
        <f t="shared" si="3"/>
        <v/>
      </c>
      <c r="O78" s="143"/>
      <c r="P78" s="158" t="s">
        <v>33</v>
      </c>
      <c r="R78" s="30"/>
    </row>
    <row r="79" spans="1:18" s="25" customFormat="1" ht="16.5">
      <c r="A79" s="25">
        <v>9</v>
      </c>
      <c r="B79" s="297" t="str">
        <f t="shared" si="2"/>
        <v/>
      </c>
      <c r="C79" s="132"/>
      <c r="D79" s="133"/>
      <c r="E79" s="324"/>
      <c r="F79" s="196"/>
      <c r="G79" s="196"/>
      <c r="H79" s="139"/>
      <c r="I79" s="139"/>
      <c r="J79" s="140"/>
      <c r="K79" s="139"/>
      <c r="L79" s="140"/>
      <c r="M79" s="141"/>
      <c r="N79" s="142" t="str">
        <f t="shared" si="3"/>
        <v/>
      </c>
      <c r="O79" s="143"/>
      <c r="P79" s="158" t="s">
        <v>33</v>
      </c>
      <c r="R79" s="30"/>
    </row>
    <row r="80" spans="1:18" s="25" customFormat="1" ht="16.5">
      <c r="A80" s="25">
        <v>10</v>
      </c>
      <c r="B80" s="297" t="str">
        <f t="shared" si="2"/>
        <v/>
      </c>
      <c r="C80" s="132"/>
      <c r="D80" s="133"/>
      <c r="E80" s="324"/>
      <c r="F80" s="196"/>
      <c r="G80" s="196"/>
      <c r="H80" s="139"/>
      <c r="I80" s="139"/>
      <c r="J80" s="140"/>
      <c r="K80" s="139"/>
      <c r="L80" s="140"/>
      <c r="M80" s="141"/>
      <c r="N80" s="142" t="str">
        <f t="shared" si="3"/>
        <v/>
      </c>
      <c r="O80" s="143"/>
      <c r="P80" s="158" t="s">
        <v>33</v>
      </c>
      <c r="R80" s="30"/>
    </row>
    <row r="81" spans="1:18" s="25" customFormat="1" ht="16.5">
      <c r="A81" s="25">
        <v>11</v>
      </c>
      <c r="B81" s="297" t="str">
        <f t="shared" si="2"/>
        <v/>
      </c>
      <c r="C81" s="132"/>
      <c r="D81" s="133"/>
      <c r="E81" s="324"/>
      <c r="F81" s="196"/>
      <c r="G81" s="196"/>
      <c r="H81" s="139"/>
      <c r="I81" s="139"/>
      <c r="J81" s="140"/>
      <c r="K81" s="139"/>
      <c r="L81" s="140"/>
      <c r="M81" s="141"/>
      <c r="N81" s="142" t="str">
        <f t="shared" si="3"/>
        <v/>
      </c>
      <c r="O81" s="143"/>
      <c r="P81" s="158" t="s">
        <v>33</v>
      </c>
      <c r="R81" s="30"/>
    </row>
    <row r="82" spans="1:18" s="25" customFormat="1" ht="16.5">
      <c r="A82" s="25">
        <v>12</v>
      </c>
      <c r="B82" s="297" t="str">
        <f t="shared" si="2"/>
        <v/>
      </c>
      <c r="C82" s="132"/>
      <c r="D82" s="133"/>
      <c r="E82" s="324"/>
      <c r="F82" s="196"/>
      <c r="G82" s="196"/>
      <c r="H82" s="139"/>
      <c r="I82" s="139"/>
      <c r="J82" s="140"/>
      <c r="K82" s="139"/>
      <c r="L82" s="140"/>
      <c r="M82" s="141"/>
      <c r="N82" s="142" t="str">
        <f t="shared" si="3"/>
        <v/>
      </c>
      <c r="O82" s="143"/>
      <c r="P82" s="158" t="s">
        <v>33</v>
      </c>
      <c r="R82" s="30"/>
    </row>
    <row r="83" spans="1:18" s="25" customFormat="1" ht="16.5">
      <c r="A83" s="25">
        <v>13</v>
      </c>
      <c r="B83" s="297" t="str">
        <f t="shared" si="2"/>
        <v/>
      </c>
      <c r="C83" s="132"/>
      <c r="D83" s="133"/>
      <c r="E83" s="324"/>
      <c r="F83" s="196"/>
      <c r="G83" s="196"/>
      <c r="H83" s="139"/>
      <c r="I83" s="139"/>
      <c r="J83" s="140"/>
      <c r="K83" s="139"/>
      <c r="L83" s="140"/>
      <c r="M83" s="141"/>
      <c r="N83" s="142" t="str">
        <f t="shared" si="3"/>
        <v/>
      </c>
      <c r="O83" s="143"/>
      <c r="P83" s="158" t="s">
        <v>33</v>
      </c>
      <c r="R83" s="30"/>
    </row>
    <row r="84" spans="1:18" s="25" customFormat="1" ht="16.5">
      <c r="A84" s="25">
        <v>14</v>
      </c>
      <c r="B84" s="297" t="str">
        <f t="shared" si="2"/>
        <v/>
      </c>
      <c r="C84" s="132"/>
      <c r="D84" s="133"/>
      <c r="E84" s="324"/>
      <c r="F84" s="196"/>
      <c r="G84" s="196"/>
      <c r="H84" s="139"/>
      <c r="I84" s="139"/>
      <c r="J84" s="140"/>
      <c r="K84" s="139"/>
      <c r="L84" s="140"/>
      <c r="M84" s="141"/>
      <c r="N84" s="142" t="str">
        <f t="shared" si="3"/>
        <v/>
      </c>
      <c r="O84" s="143"/>
      <c r="P84" s="158" t="s">
        <v>33</v>
      </c>
      <c r="R84" s="30"/>
    </row>
    <row r="85" spans="1:18" s="25" customFormat="1" ht="16.5">
      <c r="A85" s="25">
        <v>15</v>
      </c>
      <c r="B85" s="297" t="str">
        <f t="shared" si="2"/>
        <v/>
      </c>
      <c r="C85" s="132"/>
      <c r="D85" s="133"/>
      <c r="E85" s="324"/>
      <c r="F85" s="196"/>
      <c r="G85" s="196"/>
      <c r="H85" s="139"/>
      <c r="I85" s="139"/>
      <c r="J85" s="140"/>
      <c r="K85" s="139"/>
      <c r="L85" s="140"/>
      <c r="M85" s="141"/>
      <c r="N85" s="142" t="str">
        <f t="shared" si="3"/>
        <v/>
      </c>
      <c r="O85" s="143"/>
      <c r="P85" s="158" t="s">
        <v>33</v>
      </c>
      <c r="R85" s="30"/>
    </row>
    <row r="86" spans="1:18" s="25" customFormat="1" ht="16.5">
      <c r="A86" s="25">
        <v>16</v>
      </c>
      <c r="B86" s="297" t="str">
        <f t="shared" si="2"/>
        <v/>
      </c>
      <c r="C86" s="132"/>
      <c r="D86" s="133"/>
      <c r="E86" s="324"/>
      <c r="F86" s="196"/>
      <c r="G86" s="196"/>
      <c r="H86" s="139"/>
      <c r="I86" s="139"/>
      <c r="J86" s="140"/>
      <c r="K86" s="139"/>
      <c r="L86" s="140"/>
      <c r="M86" s="141"/>
      <c r="N86" s="142" t="str">
        <f t="shared" si="3"/>
        <v/>
      </c>
      <c r="O86" s="143"/>
      <c r="P86" s="158" t="s">
        <v>33</v>
      </c>
      <c r="R86" s="30"/>
    </row>
    <row r="87" spans="1:18" s="25" customFormat="1" ht="16.5">
      <c r="A87" s="25">
        <v>17</v>
      </c>
      <c r="B87" s="297" t="str">
        <f t="shared" si="2"/>
        <v/>
      </c>
      <c r="C87" s="132"/>
      <c r="D87" s="133"/>
      <c r="E87" s="324"/>
      <c r="F87" s="196"/>
      <c r="G87" s="196"/>
      <c r="H87" s="139"/>
      <c r="I87" s="139"/>
      <c r="J87" s="140"/>
      <c r="K87" s="139"/>
      <c r="L87" s="140"/>
      <c r="M87" s="141"/>
      <c r="N87" s="142" t="str">
        <f t="shared" si="3"/>
        <v/>
      </c>
      <c r="O87" s="143"/>
      <c r="P87" s="158" t="s">
        <v>33</v>
      </c>
      <c r="R87" s="30"/>
    </row>
    <row r="88" spans="1:18" s="25" customFormat="1" ht="16.5">
      <c r="A88" s="25">
        <v>18</v>
      </c>
      <c r="B88" s="297" t="str">
        <f t="shared" si="2"/>
        <v/>
      </c>
      <c r="C88" s="132"/>
      <c r="D88" s="133"/>
      <c r="E88" s="324"/>
      <c r="F88" s="196"/>
      <c r="G88" s="196"/>
      <c r="H88" s="139"/>
      <c r="I88" s="139"/>
      <c r="J88" s="140"/>
      <c r="K88" s="139"/>
      <c r="L88" s="140"/>
      <c r="M88" s="141"/>
      <c r="N88" s="142" t="str">
        <f t="shared" si="3"/>
        <v/>
      </c>
      <c r="O88" s="143"/>
      <c r="P88" s="158" t="s">
        <v>33</v>
      </c>
      <c r="R88" s="30"/>
    </row>
    <row r="89" spans="1:18" ht="16.5">
      <c r="A89" s="25">
        <v>19</v>
      </c>
      <c r="B89" s="297" t="str">
        <f t="shared" si="2"/>
        <v/>
      </c>
      <c r="C89" s="132"/>
      <c r="D89" s="133"/>
      <c r="E89" s="324"/>
      <c r="F89" s="196"/>
      <c r="G89" s="196"/>
      <c r="H89" s="139"/>
      <c r="I89" s="139"/>
      <c r="J89" s="140"/>
      <c r="K89" s="139"/>
      <c r="L89" s="140"/>
      <c r="M89" s="141"/>
      <c r="N89" s="142" t="str">
        <f t="shared" si="3"/>
        <v/>
      </c>
      <c r="O89" s="143"/>
      <c r="P89" s="144" t="s">
        <v>33</v>
      </c>
      <c r="R89" s="54"/>
    </row>
    <row r="90" spans="1:18" ht="16.5">
      <c r="A90" s="25">
        <v>20</v>
      </c>
      <c r="B90" s="297" t="str">
        <f t="shared" si="2"/>
        <v/>
      </c>
      <c r="C90" s="132"/>
      <c r="D90" s="133"/>
      <c r="E90" s="324"/>
      <c r="F90" s="196"/>
      <c r="G90" s="196"/>
      <c r="H90" s="139"/>
      <c r="I90" s="139"/>
      <c r="J90" s="140"/>
      <c r="K90" s="139"/>
      <c r="L90" s="140"/>
      <c r="M90" s="141"/>
      <c r="N90" s="142" t="str">
        <f t="shared" si="3"/>
        <v/>
      </c>
      <c r="O90" s="143"/>
      <c r="P90" s="144" t="s">
        <v>33</v>
      </c>
      <c r="R90" s="54"/>
    </row>
    <row r="91" spans="1:18" ht="16.5">
      <c r="A91" s="25">
        <v>21</v>
      </c>
      <c r="B91" s="297" t="str">
        <f t="shared" si="2"/>
        <v/>
      </c>
      <c r="C91" s="132"/>
      <c r="D91" s="133"/>
      <c r="E91" s="324"/>
      <c r="F91" s="196"/>
      <c r="G91" s="196"/>
      <c r="H91" s="139"/>
      <c r="I91" s="139"/>
      <c r="J91" s="140"/>
      <c r="K91" s="139"/>
      <c r="L91" s="140"/>
      <c r="M91" s="141"/>
      <c r="N91" s="142" t="str">
        <f t="shared" si="3"/>
        <v/>
      </c>
      <c r="O91" s="143"/>
      <c r="P91" s="144" t="s">
        <v>33</v>
      </c>
      <c r="R91" s="54"/>
    </row>
    <row r="92" spans="1:18" ht="16.5">
      <c r="A92" s="25">
        <v>22</v>
      </c>
      <c r="B92" s="297" t="str">
        <f t="shared" si="2"/>
        <v/>
      </c>
      <c r="C92" s="132"/>
      <c r="D92" s="133"/>
      <c r="E92" s="324"/>
      <c r="F92" s="196"/>
      <c r="G92" s="196"/>
      <c r="H92" s="139"/>
      <c r="I92" s="139"/>
      <c r="J92" s="140"/>
      <c r="K92" s="139"/>
      <c r="L92" s="140"/>
      <c r="M92" s="141"/>
      <c r="N92" s="142" t="str">
        <f t="shared" si="3"/>
        <v/>
      </c>
      <c r="O92" s="143"/>
      <c r="P92" s="144" t="s">
        <v>33</v>
      </c>
      <c r="R92" s="54"/>
    </row>
    <row r="93" spans="1:18" ht="16.5">
      <c r="A93" s="25">
        <v>23</v>
      </c>
      <c r="B93" s="297" t="str">
        <f t="shared" si="2"/>
        <v/>
      </c>
      <c r="C93" s="132"/>
      <c r="D93" s="133"/>
      <c r="E93" s="324"/>
      <c r="F93" s="196"/>
      <c r="G93" s="196"/>
      <c r="H93" s="139"/>
      <c r="I93" s="139"/>
      <c r="J93" s="140"/>
      <c r="K93" s="139"/>
      <c r="L93" s="140"/>
      <c r="M93" s="141"/>
      <c r="N93" s="142" t="str">
        <f t="shared" si="3"/>
        <v/>
      </c>
      <c r="O93" s="143"/>
      <c r="P93" s="144" t="s">
        <v>33</v>
      </c>
      <c r="R93" s="54"/>
    </row>
    <row r="94" spans="1:18" ht="16.5">
      <c r="A94" s="25">
        <v>24</v>
      </c>
      <c r="B94" s="297" t="str">
        <f t="shared" si="2"/>
        <v/>
      </c>
      <c r="C94" s="132"/>
      <c r="D94" s="133"/>
      <c r="E94" s="324"/>
      <c r="F94" s="196"/>
      <c r="G94" s="196"/>
      <c r="H94" s="139"/>
      <c r="I94" s="139"/>
      <c r="J94" s="140"/>
      <c r="K94" s="139"/>
      <c r="L94" s="140"/>
      <c r="M94" s="141"/>
      <c r="N94" s="142" t="str">
        <f t="shared" si="3"/>
        <v/>
      </c>
      <c r="O94" s="143"/>
      <c r="P94" s="144" t="s">
        <v>33</v>
      </c>
      <c r="R94" s="54"/>
    </row>
    <row r="95" spans="1:18" ht="16.5">
      <c r="A95" s="25">
        <v>25</v>
      </c>
      <c r="B95" s="297" t="str">
        <f t="shared" si="2"/>
        <v/>
      </c>
      <c r="C95" s="132"/>
      <c r="D95" s="133"/>
      <c r="E95" s="324"/>
      <c r="F95" s="196"/>
      <c r="G95" s="196"/>
      <c r="H95" s="139"/>
      <c r="I95" s="139"/>
      <c r="J95" s="140"/>
      <c r="K95" s="139"/>
      <c r="L95" s="140"/>
      <c r="M95" s="141"/>
      <c r="N95" s="142" t="str">
        <f t="shared" si="3"/>
        <v/>
      </c>
      <c r="O95" s="143"/>
      <c r="P95" s="144" t="s">
        <v>33</v>
      </c>
      <c r="R95" s="54"/>
    </row>
    <row r="96" spans="1:18" ht="16.5">
      <c r="A96" s="25">
        <v>26</v>
      </c>
      <c r="B96" s="297" t="str">
        <f t="shared" si="2"/>
        <v/>
      </c>
      <c r="C96" s="132"/>
      <c r="D96" s="133"/>
      <c r="E96" s="324"/>
      <c r="F96" s="196"/>
      <c r="G96" s="196"/>
      <c r="H96" s="139"/>
      <c r="I96" s="139"/>
      <c r="J96" s="140"/>
      <c r="K96" s="139"/>
      <c r="L96" s="140"/>
      <c r="M96" s="141"/>
      <c r="N96" s="142" t="str">
        <f t="shared" si="3"/>
        <v/>
      </c>
      <c r="O96" s="143"/>
      <c r="P96" s="144" t="s">
        <v>33</v>
      </c>
      <c r="R96" s="54"/>
    </row>
    <row r="97" spans="1:18" ht="16.5">
      <c r="A97" s="25">
        <v>27</v>
      </c>
      <c r="B97" s="297" t="str">
        <f t="shared" si="2"/>
        <v/>
      </c>
      <c r="C97" s="132"/>
      <c r="D97" s="133"/>
      <c r="E97" s="324"/>
      <c r="F97" s="196"/>
      <c r="G97" s="196"/>
      <c r="H97" s="139"/>
      <c r="I97" s="139"/>
      <c r="J97" s="140"/>
      <c r="K97" s="139"/>
      <c r="L97" s="140"/>
      <c r="M97" s="141"/>
      <c r="N97" s="142" t="str">
        <f t="shared" si="3"/>
        <v/>
      </c>
      <c r="O97" s="143"/>
      <c r="P97" s="144" t="s">
        <v>33</v>
      </c>
      <c r="R97" s="54"/>
    </row>
    <row r="98" spans="1:18" ht="16.5">
      <c r="A98" s="25">
        <v>28</v>
      </c>
      <c r="B98" s="297" t="str">
        <f t="shared" si="2"/>
        <v/>
      </c>
      <c r="C98" s="132"/>
      <c r="D98" s="133"/>
      <c r="E98" s="324"/>
      <c r="F98" s="196"/>
      <c r="G98" s="196"/>
      <c r="H98" s="139"/>
      <c r="I98" s="139"/>
      <c r="J98" s="140"/>
      <c r="K98" s="139"/>
      <c r="L98" s="140"/>
      <c r="M98" s="141"/>
      <c r="N98" s="142" t="str">
        <f t="shared" si="3"/>
        <v/>
      </c>
      <c r="O98" s="143"/>
      <c r="P98" s="144" t="s">
        <v>33</v>
      </c>
      <c r="R98" s="54"/>
    </row>
    <row r="99" spans="1:18" ht="16.5">
      <c r="A99" s="25">
        <v>29</v>
      </c>
      <c r="B99" s="297" t="str">
        <f t="shared" si="2"/>
        <v/>
      </c>
      <c r="C99" s="132"/>
      <c r="D99" s="133"/>
      <c r="E99" s="324"/>
      <c r="F99" s="196"/>
      <c r="G99" s="196"/>
      <c r="H99" s="139"/>
      <c r="I99" s="139"/>
      <c r="J99" s="140"/>
      <c r="K99" s="139"/>
      <c r="L99" s="140"/>
      <c r="M99" s="141"/>
      <c r="N99" s="142" t="str">
        <f t="shared" si="3"/>
        <v/>
      </c>
      <c r="O99" s="143"/>
      <c r="P99" s="144" t="s">
        <v>33</v>
      </c>
      <c r="R99" s="54"/>
    </row>
    <row r="100" spans="1:18" ht="16.5">
      <c r="A100" s="25">
        <v>30</v>
      </c>
      <c r="B100" s="297" t="str">
        <f t="shared" si="2"/>
        <v/>
      </c>
      <c r="C100" s="132"/>
      <c r="D100" s="133"/>
      <c r="E100" s="324"/>
      <c r="F100" s="196"/>
      <c r="G100" s="196"/>
      <c r="H100" s="139"/>
      <c r="I100" s="139"/>
      <c r="J100" s="140"/>
      <c r="K100" s="139"/>
      <c r="L100" s="140"/>
      <c r="M100" s="141"/>
      <c r="N100" s="142" t="str">
        <f t="shared" si="3"/>
        <v/>
      </c>
      <c r="O100" s="143"/>
      <c r="P100" s="144" t="s">
        <v>33</v>
      </c>
      <c r="R100" s="54"/>
    </row>
    <row r="101" spans="1:18" ht="16.5">
      <c r="A101" s="25">
        <v>31</v>
      </c>
      <c r="B101" s="297" t="str">
        <f t="shared" si="2"/>
        <v/>
      </c>
      <c r="C101" s="132"/>
      <c r="D101" s="133"/>
      <c r="E101" s="324"/>
      <c r="F101" s="196"/>
      <c r="G101" s="196"/>
      <c r="H101" s="139"/>
      <c r="I101" s="139"/>
      <c r="J101" s="140"/>
      <c r="K101" s="139"/>
      <c r="L101" s="140"/>
      <c r="M101" s="141"/>
      <c r="N101" s="142" t="str">
        <f t="shared" si="3"/>
        <v/>
      </c>
      <c r="O101" s="143"/>
      <c r="P101" s="144" t="s">
        <v>33</v>
      </c>
      <c r="R101" s="54"/>
    </row>
    <row r="102" spans="1:18" ht="16.5">
      <c r="A102" s="25">
        <v>32</v>
      </c>
      <c r="B102" s="297" t="str">
        <f t="shared" si="2"/>
        <v/>
      </c>
      <c r="C102" s="132"/>
      <c r="D102" s="133"/>
      <c r="E102" s="324"/>
      <c r="F102" s="196"/>
      <c r="G102" s="196"/>
      <c r="H102" s="139"/>
      <c r="I102" s="139"/>
      <c r="J102" s="140"/>
      <c r="K102" s="139"/>
      <c r="L102" s="140"/>
      <c r="M102" s="141"/>
      <c r="N102" s="142" t="str">
        <f t="shared" si="3"/>
        <v/>
      </c>
      <c r="O102" s="143"/>
      <c r="P102" s="144" t="s">
        <v>33</v>
      </c>
      <c r="R102" s="54"/>
    </row>
    <row r="103" spans="1:18" ht="16.5">
      <c r="A103" s="25">
        <v>33</v>
      </c>
      <c r="B103" s="297" t="str">
        <f t="shared" si="2"/>
        <v/>
      </c>
      <c r="C103" s="132"/>
      <c r="D103" s="133"/>
      <c r="E103" s="324"/>
      <c r="F103" s="196"/>
      <c r="G103" s="196"/>
      <c r="H103" s="139"/>
      <c r="I103" s="139"/>
      <c r="J103" s="140"/>
      <c r="K103" s="139"/>
      <c r="L103" s="140"/>
      <c r="M103" s="141"/>
      <c r="N103" s="142" t="str">
        <f t="shared" si="3"/>
        <v/>
      </c>
      <c r="O103" s="143"/>
      <c r="P103" s="144" t="s">
        <v>33</v>
      </c>
      <c r="R103" s="54"/>
    </row>
    <row r="104" spans="1:18" ht="16.5">
      <c r="A104" s="25">
        <v>34</v>
      </c>
      <c r="B104" s="297" t="str">
        <f t="shared" si="2"/>
        <v/>
      </c>
      <c r="C104" s="132"/>
      <c r="D104" s="133"/>
      <c r="E104" s="324"/>
      <c r="F104" s="196"/>
      <c r="G104" s="196"/>
      <c r="H104" s="139"/>
      <c r="I104" s="139"/>
      <c r="J104" s="140"/>
      <c r="K104" s="139"/>
      <c r="L104" s="140"/>
      <c r="M104" s="141"/>
      <c r="N104" s="142" t="str">
        <f t="shared" si="3"/>
        <v/>
      </c>
      <c r="O104" s="143"/>
      <c r="P104" s="144" t="s">
        <v>33</v>
      </c>
      <c r="R104" s="54"/>
    </row>
    <row r="105" spans="1:18" ht="16.5">
      <c r="A105" s="25">
        <v>35</v>
      </c>
      <c r="B105" s="297" t="str">
        <f t="shared" si="2"/>
        <v/>
      </c>
      <c r="C105" s="132"/>
      <c r="D105" s="133"/>
      <c r="E105" s="324"/>
      <c r="F105" s="196"/>
      <c r="G105" s="196"/>
      <c r="H105" s="139"/>
      <c r="I105" s="139"/>
      <c r="J105" s="140"/>
      <c r="K105" s="139"/>
      <c r="L105" s="140"/>
      <c r="M105" s="141"/>
      <c r="N105" s="142" t="str">
        <f t="shared" si="3"/>
        <v/>
      </c>
      <c r="O105" s="143"/>
      <c r="P105" s="144" t="s">
        <v>33</v>
      </c>
      <c r="R105" s="54"/>
    </row>
    <row r="106" spans="1:18" ht="16.5">
      <c r="A106" s="25">
        <v>36</v>
      </c>
      <c r="B106" s="297" t="str">
        <f t="shared" si="2"/>
        <v/>
      </c>
      <c r="C106" s="132"/>
      <c r="D106" s="133"/>
      <c r="E106" s="324"/>
      <c r="F106" s="196"/>
      <c r="G106" s="196"/>
      <c r="H106" s="139"/>
      <c r="I106" s="139"/>
      <c r="J106" s="140"/>
      <c r="K106" s="139"/>
      <c r="L106" s="140"/>
      <c r="M106" s="141"/>
      <c r="N106" s="142" t="str">
        <f t="shared" si="3"/>
        <v/>
      </c>
      <c r="O106" s="143"/>
      <c r="P106" s="144" t="s">
        <v>33</v>
      </c>
      <c r="R106" s="54"/>
    </row>
    <row r="107" spans="1:18" ht="16.5">
      <c r="A107" s="25">
        <v>37</v>
      </c>
      <c r="B107" s="297" t="str">
        <f t="shared" si="2"/>
        <v/>
      </c>
      <c r="C107" s="132"/>
      <c r="D107" s="133"/>
      <c r="E107" s="324"/>
      <c r="F107" s="196"/>
      <c r="G107" s="196"/>
      <c r="H107" s="139"/>
      <c r="I107" s="139"/>
      <c r="J107" s="140"/>
      <c r="K107" s="139"/>
      <c r="L107" s="140"/>
      <c r="M107" s="141"/>
      <c r="N107" s="142" t="str">
        <f t="shared" si="3"/>
        <v/>
      </c>
      <c r="O107" s="143"/>
      <c r="P107" s="144" t="s">
        <v>33</v>
      </c>
      <c r="R107" s="54"/>
    </row>
    <row r="108" spans="1:18" ht="16.5">
      <c r="A108" s="25">
        <v>38</v>
      </c>
      <c r="B108" s="297" t="str">
        <f t="shared" si="2"/>
        <v/>
      </c>
      <c r="C108" s="132"/>
      <c r="D108" s="133"/>
      <c r="E108" s="324"/>
      <c r="F108" s="196"/>
      <c r="G108" s="196"/>
      <c r="H108" s="139"/>
      <c r="I108" s="139"/>
      <c r="J108" s="140"/>
      <c r="K108" s="139"/>
      <c r="L108" s="140"/>
      <c r="M108" s="141"/>
      <c r="N108" s="142" t="str">
        <f t="shared" si="3"/>
        <v/>
      </c>
      <c r="O108" s="143"/>
      <c r="P108" s="144" t="s">
        <v>33</v>
      </c>
      <c r="R108" s="54"/>
    </row>
    <row r="109" spans="1:18" ht="16.5">
      <c r="A109" s="25">
        <v>39</v>
      </c>
      <c r="B109" s="297" t="str">
        <f t="shared" si="2"/>
        <v/>
      </c>
      <c r="C109" s="132"/>
      <c r="D109" s="133"/>
      <c r="E109" s="324"/>
      <c r="F109" s="196"/>
      <c r="G109" s="196"/>
      <c r="H109" s="139"/>
      <c r="I109" s="139"/>
      <c r="J109" s="140"/>
      <c r="K109" s="139"/>
      <c r="L109" s="140"/>
      <c r="M109" s="141"/>
      <c r="N109" s="142" t="str">
        <f t="shared" si="3"/>
        <v/>
      </c>
      <c r="O109" s="143"/>
      <c r="P109" s="144" t="s">
        <v>33</v>
      </c>
      <c r="R109" s="54"/>
    </row>
    <row r="110" spans="1:18" ht="16.5">
      <c r="A110" s="25">
        <v>40</v>
      </c>
      <c r="B110" s="297" t="str">
        <f t="shared" si="2"/>
        <v/>
      </c>
      <c r="C110" s="132"/>
      <c r="D110" s="133"/>
      <c r="E110" s="324"/>
      <c r="F110" s="196"/>
      <c r="G110" s="196"/>
      <c r="H110" s="139"/>
      <c r="I110" s="139"/>
      <c r="J110" s="140"/>
      <c r="K110" s="139"/>
      <c r="L110" s="140"/>
      <c r="M110" s="141"/>
      <c r="N110" s="142" t="str">
        <f t="shared" si="3"/>
        <v/>
      </c>
      <c r="O110" s="143"/>
      <c r="P110" s="144" t="s">
        <v>33</v>
      </c>
      <c r="R110" s="54"/>
    </row>
    <row r="111" spans="1:18" ht="16.5">
      <c r="A111" s="25">
        <v>41</v>
      </c>
      <c r="B111" s="297" t="str">
        <f t="shared" si="2"/>
        <v/>
      </c>
      <c r="C111" s="132"/>
      <c r="D111" s="133"/>
      <c r="E111" s="324"/>
      <c r="F111" s="196"/>
      <c r="G111" s="196"/>
      <c r="H111" s="139"/>
      <c r="I111" s="139"/>
      <c r="J111" s="140"/>
      <c r="K111" s="139"/>
      <c r="L111" s="140"/>
      <c r="M111" s="141"/>
      <c r="N111" s="142" t="str">
        <f t="shared" si="3"/>
        <v/>
      </c>
      <c r="O111" s="143"/>
      <c r="P111" s="144" t="s">
        <v>33</v>
      </c>
      <c r="R111" s="54"/>
    </row>
    <row r="112" spans="1:18" ht="16.5">
      <c r="A112" s="25">
        <v>42</v>
      </c>
      <c r="B112" s="297" t="str">
        <f t="shared" si="2"/>
        <v/>
      </c>
      <c r="C112" s="132"/>
      <c r="D112" s="133"/>
      <c r="E112" s="324"/>
      <c r="F112" s="196"/>
      <c r="G112" s="196"/>
      <c r="H112" s="139"/>
      <c r="I112" s="139"/>
      <c r="J112" s="140"/>
      <c r="K112" s="139"/>
      <c r="L112" s="140"/>
      <c r="M112" s="141"/>
      <c r="N112" s="142" t="str">
        <f t="shared" si="3"/>
        <v/>
      </c>
      <c r="O112" s="143"/>
      <c r="P112" s="144" t="s">
        <v>33</v>
      </c>
      <c r="R112" s="54"/>
    </row>
    <row r="113" spans="1:18" ht="16.5">
      <c r="A113" s="25">
        <v>43</v>
      </c>
      <c r="B113" s="297" t="str">
        <f t="shared" si="2"/>
        <v/>
      </c>
      <c r="C113" s="132"/>
      <c r="D113" s="133"/>
      <c r="E113" s="324"/>
      <c r="F113" s="196"/>
      <c r="G113" s="196"/>
      <c r="H113" s="139"/>
      <c r="I113" s="139"/>
      <c r="J113" s="140"/>
      <c r="K113" s="139"/>
      <c r="L113" s="140"/>
      <c r="M113" s="141"/>
      <c r="N113" s="142" t="str">
        <f t="shared" si="3"/>
        <v/>
      </c>
      <c r="O113" s="143"/>
      <c r="P113" s="144" t="s">
        <v>33</v>
      </c>
      <c r="R113" s="54"/>
    </row>
    <row r="114" spans="1:18" ht="16.5">
      <c r="A114" s="25">
        <v>44</v>
      </c>
      <c r="B114" s="297" t="str">
        <f t="shared" si="2"/>
        <v/>
      </c>
      <c r="C114" s="132"/>
      <c r="D114" s="133"/>
      <c r="E114" s="324"/>
      <c r="F114" s="196"/>
      <c r="G114" s="196"/>
      <c r="H114" s="139"/>
      <c r="I114" s="139"/>
      <c r="J114" s="140"/>
      <c r="K114" s="139"/>
      <c r="L114" s="140"/>
      <c r="M114" s="141"/>
      <c r="N114" s="142" t="str">
        <f t="shared" si="3"/>
        <v/>
      </c>
      <c r="O114" s="143"/>
      <c r="P114" s="144" t="s">
        <v>33</v>
      </c>
      <c r="R114" s="54"/>
    </row>
    <row r="115" spans="1:18" ht="16.5">
      <c r="A115" s="25">
        <v>45</v>
      </c>
      <c r="B115" s="297" t="str">
        <f t="shared" si="2"/>
        <v/>
      </c>
      <c r="C115" s="132"/>
      <c r="D115" s="133"/>
      <c r="E115" s="324"/>
      <c r="F115" s="196"/>
      <c r="G115" s="196"/>
      <c r="H115" s="139"/>
      <c r="I115" s="139"/>
      <c r="J115" s="140"/>
      <c r="K115" s="139"/>
      <c r="L115" s="140"/>
      <c r="M115" s="141"/>
      <c r="N115" s="142" t="str">
        <f t="shared" si="3"/>
        <v/>
      </c>
      <c r="O115" s="143"/>
      <c r="P115" s="144" t="s">
        <v>33</v>
      </c>
      <c r="R115" s="54"/>
    </row>
    <row r="116" spans="1:18" ht="16.5">
      <c r="A116" s="25">
        <v>46</v>
      </c>
      <c r="B116" s="297" t="str">
        <f t="shared" si="2"/>
        <v/>
      </c>
      <c r="C116" s="132"/>
      <c r="D116" s="133"/>
      <c r="E116" s="324"/>
      <c r="F116" s="196"/>
      <c r="G116" s="196"/>
      <c r="H116" s="139"/>
      <c r="I116" s="139"/>
      <c r="J116" s="140"/>
      <c r="K116" s="139"/>
      <c r="L116" s="140"/>
      <c r="M116" s="141"/>
      <c r="N116" s="142" t="str">
        <f t="shared" si="3"/>
        <v/>
      </c>
      <c r="O116" s="143"/>
      <c r="P116" s="144" t="s">
        <v>33</v>
      </c>
      <c r="R116" s="54"/>
    </row>
    <row r="117" spans="1:18" ht="16.5">
      <c r="A117" s="25">
        <v>47</v>
      </c>
      <c r="B117" s="297" t="str">
        <f t="shared" si="2"/>
        <v/>
      </c>
      <c r="C117" s="132"/>
      <c r="D117" s="133"/>
      <c r="E117" s="324"/>
      <c r="F117" s="196"/>
      <c r="G117" s="196"/>
      <c r="H117" s="139"/>
      <c r="I117" s="139"/>
      <c r="J117" s="140"/>
      <c r="K117" s="139"/>
      <c r="L117" s="140"/>
      <c r="M117" s="141"/>
      <c r="N117" s="142" t="str">
        <f t="shared" si="3"/>
        <v/>
      </c>
      <c r="O117" s="143"/>
      <c r="P117" s="144" t="s">
        <v>33</v>
      </c>
      <c r="R117" s="54"/>
    </row>
    <row r="118" spans="1:18" ht="16.5">
      <c r="A118" s="25">
        <v>48</v>
      </c>
      <c r="B118" s="297" t="str">
        <f t="shared" si="2"/>
        <v/>
      </c>
      <c r="C118" s="132"/>
      <c r="D118" s="133"/>
      <c r="E118" s="324"/>
      <c r="F118" s="196"/>
      <c r="G118" s="196"/>
      <c r="H118" s="139"/>
      <c r="I118" s="139"/>
      <c r="J118" s="140"/>
      <c r="K118" s="139"/>
      <c r="L118" s="140"/>
      <c r="M118" s="141"/>
      <c r="N118" s="142" t="str">
        <f t="shared" si="3"/>
        <v/>
      </c>
      <c r="O118" s="143"/>
      <c r="P118" s="144" t="s">
        <v>33</v>
      </c>
      <c r="R118" s="54"/>
    </row>
    <row r="119" spans="1:18" ht="16.5">
      <c r="A119" s="25">
        <v>49</v>
      </c>
      <c r="B119" s="297" t="str">
        <f t="shared" si="2"/>
        <v/>
      </c>
      <c r="C119" s="132"/>
      <c r="D119" s="133"/>
      <c r="E119" s="324"/>
      <c r="F119" s="196"/>
      <c r="G119" s="196"/>
      <c r="H119" s="139"/>
      <c r="I119" s="139"/>
      <c r="J119" s="140"/>
      <c r="K119" s="139"/>
      <c r="L119" s="140"/>
      <c r="M119" s="141"/>
      <c r="N119" s="142" t="str">
        <f t="shared" si="3"/>
        <v/>
      </c>
      <c r="O119" s="143"/>
      <c r="P119" s="144" t="s">
        <v>33</v>
      </c>
      <c r="R119" s="54"/>
    </row>
    <row r="120" spans="1:18" ht="16.5">
      <c r="A120" s="25">
        <v>50</v>
      </c>
      <c r="B120" s="297" t="str">
        <f t="shared" si="2"/>
        <v/>
      </c>
      <c r="C120" s="146"/>
      <c r="D120" s="147"/>
      <c r="E120" s="325"/>
      <c r="F120" s="197"/>
      <c r="G120" s="197"/>
      <c r="H120" s="148"/>
      <c r="I120" s="148"/>
      <c r="J120" s="149"/>
      <c r="K120" s="148"/>
      <c r="L120" s="149"/>
      <c r="M120" s="150"/>
      <c r="N120" s="151" t="str">
        <f>IF(ISNUMBER(H120),(PRODUCT(H120,I120,K120)),"")</f>
        <v/>
      </c>
      <c r="O120" s="152"/>
      <c r="P120" s="153" t="s">
        <v>33</v>
      </c>
      <c r="R120" s="54"/>
    </row>
    <row r="121" spans="1:18" ht="20.149999999999999" customHeight="1">
      <c r="C121" s="154"/>
      <c r="D121" s="25"/>
      <c r="E121" s="27"/>
      <c r="F121" s="27"/>
      <c r="G121" s="27"/>
      <c r="H121" s="28"/>
      <c r="I121" s="28"/>
      <c r="J121" s="348"/>
      <c r="K121" s="28"/>
      <c r="L121" s="348"/>
      <c r="M121" s="349"/>
      <c r="N121" s="28"/>
      <c r="O121" s="350"/>
    </row>
  </sheetData>
  <sheetProtection formatRows="0"/>
  <autoFilter ref="B16:B120" xr:uid="{00000000-0001-0000-0500-000000000000}"/>
  <mergeCells count="9">
    <mergeCell ref="O1:P1"/>
    <mergeCell ref="I17:J17"/>
    <mergeCell ref="K17:L17"/>
    <mergeCell ref="I3:P3"/>
    <mergeCell ref="B5:E5"/>
    <mergeCell ref="C9:G9"/>
    <mergeCell ref="C8:G8"/>
    <mergeCell ref="F5:G5"/>
    <mergeCell ref="F3:G3"/>
  </mergeCells>
  <phoneticPr fontId="11"/>
  <conditionalFormatting sqref="F5">
    <cfRule type="containsText" dxfId="116" priority="1" operator="containsText" text="要選択">
      <formula>NOT(ISERROR(SEARCH("要選択",F5)))</formula>
    </cfRule>
    <cfRule type="containsText" dxfId="115" priority="2" operator="containsText" text="要入力">
      <formula>NOT(ISERROR(SEARCH("要入力",F5)))</formula>
    </cfRule>
  </conditionalFormatting>
  <conditionalFormatting sqref="P20:P120">
    <cfRule type="expression" dxfId="114" priority="9">
      <formula>$R$12="2"</formula>
    </cfRule>
  </conditionalFormatting>
  <dataValidations xWindow="183" yWindow="405" count="16">
    <dataValidation type="decimal" allowBlank="1" showInputMessage="1" showErrorMessage="1" sqref="M122:M1048576 M70 M7:M10 M13:M19" xr:uid="{00000000-0002-0000-0500-000000000000}">
      <formula1>0</formula1>
      <formula2>99999999999999</formula2>
    </dataValidation>
    <dataValidation imeMode="hiragana" allowBlank="1" showInputMessage="1" showErrorMessage="1" prompt="人、枚、件等を単位を入力" sqref="J20:J69 J71:J121" xr:uid="{00000000-0002-0000-0500-000001000000}"/>
    <dataValidation imeMode="hiragana" allowBlank="1" showInputMessage="1" showErrorMessage="1" prompt="回、日、泊等の単位を入力。" sqref="L20:L69 L71:L121" xr:uid="{00000000-0002-0000-0500-000002000000}"/>
    <dataValidation type="decimal" imeMode="off" allowBlank="1" showInputMessage="1" showErrorMessage="1" prompt="消費税、為替レート等を入力" sqref="M20:M69 M71:M121" xr:uid="{00000000-0002-0000-0500-000003000000}">
      <formula1>0</formula1>
      <formula2>99999999999999</formula2>
    </dataValidation>
    <dataValidation imeMode="halfAlpha" allowBlank="1" showInputMessage="1" showErrorMessage="1" sqref="H122:I65543" xr:uid="{00000000-0002-0000-0500-000004000000}"/>
    <dataValidation type="whole" imeMode="halfAlpha" operator="greaterThanOrEqual" allowBlank="1" showInputMessage="1" showErrorMessage="1" sqref="H18:I19" xr:uid="{00000000-0002-0000-0500-000005000000}">
      <formula1>0</formula1>
    </dataValidation>
    <dataValidation imeMode="hiragana" allowBlank="1" showInputMessage="1" showErrorMessage="1" sqref="E11:F12 P17:P19 E19:F19 P70 C19:D120 E70:F70 D121:F1048576 D10:F10 D1:F4 D6:F7 D13:F18" xr:uid="{00000000-0002-0000-0500-000006000000}"/>
    <dataValidation type="list" allowBlank="1" showInputMessage="1" showErrorMessage="1" sqref="P71:P120 P20:P69" xr:uid="{00000000-0002-0000-0500-000009000000}">
      <formula1>"―,課税対象外"</formula1>
    </dataValidation>
    <dataValidation type="textLength" operator="lessThanOrEqual" allowBlank="1" showInputMessage="1" showErrorMessage="1" errorTitle="文字数超過" error="30字以下で入力してください。" sqref="G18:G19 G122:G65543" xr:uid="{00000000-0002-0000-0500-00000A000000}">
      <formula1>30</formula1>
    </dataValidation>
    <dataValidation imeMode="off" allowBlank="1" showInputMessage="1" showErrorMessage="1" sqref="K1:K2 K70 K121:K1048576 K4:K10 K13:K19" xr:uid="{00000000-0002-0000-0500-00000C000000}"/>
    <dataValidation imeMode="halfAlpha" operator="greaterThanOrEqual" allowBlank="1" showInputMessage="1" showErrorMessage="1" sqref="I70 I121" xr:uid="{00000000-0002-0000-0500-00000D000000}"/>
    <dataValidation type="list" allowBlank="1" showInputMessage="1" showErrorMessage="1" sqref="F5:G5" xr:uid="{00000000-0002-0000-0500-00000F000000}">
      <formula1>"1 課税事業者,2 免税事業者及び簡易課税事業者,3 課税事業者ではあるが、その他条件により消費税等仕入控除調整を行わない事業者"</formula1>
    </dataValidation>
    <dataValidation type="whole" imeMode="off" operator="greaterThanOrEqual" allowBlank="1" showInputMessage="1" showErrorMessage="1" error="整数で入力してください。" sqref="H121 H70" xr:uid="{5D9D0382-65E7-4AEE-A0C6-FFE00F448808}">
      <formula1>1</formula1>
    </dataValidation>
    <dataValidation type="whole" imeMode="halfAlpha" operator="greaterThanOrEqual" allowBlank="1" showInputMessage="1" showErrorMessage="1" error="整数のみ入力できます。_x000a_小数点以下が発生する場合は、一式で計上してください。" sqref="I20:I69 I71:I120" xr:uid="{33A16AA8-4A73-4B1D-BDC0-93228DDBD063}">
      <formula1>0</formula1>
    </dataValidation>
    <dataValidation type="whole" imeMode="off" operator="greaterThanOrEqual" allowBlank="1" showInputMessage="1" showErrorMessage="1" error="整数のみ入力できます。_x000a_小数点以下が発生する場合は、一式で計上してください。" sqref="K20:K69 K71:K120" xr:uid="{BC077760-ED56-49F8-9F3D-3FF3EFF541C2}">
      <formula1>0</formula1>
    </dataValidation>
    <dataValidation type="whole" imeMode="off" operator="greaterThanOrEqual" allowBlank="1" showInputMessage="1" showErrorMessage="1" error="整数で入力してください。" sqref="H20:H69 H71:H120" xr:uid="{B6AA346B-11B5-4372-91AD-CDFD97EB0695}">
      <formula1>0</formula1>
    </dataValidation>
  </dataValidations>
  <pageMargins left="0.70866141732283472" right="0.70866141732283472" top="0.39370078740157483" bottom="0.39370078740157483" header="0" footer="0"/>
  <pageSetup paperSize="9" scale="36" orientation="portrait" r:id="rId1"/>
  <headerFooter>
    <oddFooter>&amp;R&amp;14整理番号：（事務局記入欄）</oddFooter>
  </headerFooter>
  <rowBreaks count="1" manualBreakCount="1">
    <brk id="69" min="1" max="15" man="1"/>
  </rowBreaks>
  <legacyDrawing r:id="rId2"/>
  <extLst>
    <ext xmlns:x14="http://schemas.microsoft.com/office/spreadsheetml/2009/9/main" uri="{CCE6A557-97BC-4b89-ADB6-D9C93CAAB3DF}">
      <x14:dataValidations xmlns:xm="http://schemas.microsoft.com/office/excel/2006/main" xWindow="183" yWindow="405" count="3">
        <x14:dataValidation type="list" imeMode="hiragana" allowBlank="1" showInputMessage="1" showErrorMessage="1" prompt="該当する細目を選択" xr:uid="{00000000-0002-0000-0500-000007000000}">
          <x14:formula1>
            <xm:f>IF($C$19="舞台費",【非表示】経費一覧!$C$32:$C$51,【非表示】経費一覧!$C$2:$C$29)</xm:f>
          </x14:formula1>
          <xm:sqref>E20:E69</xm:sqref>
        </x14:dataValidation>
        <x14:dataValidation type="list" imeMode="hiragana" allowBlank="1" showInputMessage="1" showErrorMessage="1" prompt="該当する細目を選択" xr:uid="{49B1EB1F-96DB-4A98-B3A1-DCF6144CABCD}">
          <x14:formula1>
            <xm:f>IF(総表!$I$10="国際共同制作公演（国内公演）",舞台費,【非表示】経費一覧!$C$52:$C$54)</xm:f>
          </x14:formula1>
          <xm:sqref>E71</xm:sqref>
        </x14:dataValidation>
        <x14:dataValidation type="list" allowBlank="1" showInputMessage="1" showErrorMessage="1" xr:uid="{A726019D-98DD-429A-971C-2AC139656A38}">
          <x14:formula1>
            <xm:f>IF(総表!$I$10="国際共同制作公演（国内公演）",舞台費,【非表示】経費一覧!$C$52:$C$54)</xm:f>
          </x14:formula1>
          <xm:sqref>E72:E120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499984740745262"/>
    <pageSetUpPr fitToPage="1"/>
  </sheetPr>
  <dimension ref="A1:D57"/>
  <sheetViews>
    <sheetView view="pageBreakPreview" zoomScale="70" zoomScaleNormal="90" zoomScaleSheetLayoutView="70" workbookViewId="0">
      <pane ySplit="1" topLeftCell="A2" activePane="bottomLeft" state="frozen"/>
      <selection activeCell="K2" sqref="K2"/>
      <selection pane="bottomLeft" activeCell="A58" sqref="A58:XFD77"/>
    </sheetView>
  </sheetViews>
  <sheetFormatPr defaultColWidth="9" defaultRowHeight="18"/>
  <cols>
    <col min="1" max="2" width="15.58203125" style="2" customWidth="1"/>
    <col min="3" max="3" width="20.58203125" style="10" customWidth="1"/>
    <col min="4" max="4" width="47" style="2" customWidth="1"/>
    <col min="5" max="16384" width="9" style="2"/>
  </cols>
  <sheetData>
    <row r="1" spans="1:4">
      <c r="A1" s="4" t="s">
        <v>3</v>
      </c>
      <c r="B1" s="4" t="s">
        <v>4</v>
      </c>
      <c r="C1" s="7" t="s">
        <v>87</v>
      </c>
      <c r="D1" s="6" t="s">
        <v>2</v>
      </c>
    </row>
    <row r="2" spans="1:4">
      <c r="A2" s="5" t="s">
        <v>242</v>
      </c>
      <c r="B2" s="5" t="s">
        <v>243</v>
      </c>
      <c r="C2" s="8" t="s">
        <v>244</v>
      </c>
      <c r="D2" s="3"/>
    </row>
    <row r="3" spans="1:4">
      <c r="A3" s="1" t="s">
        <v>242</v>
      </c>
      <c r="B3" s="5" t="s">
        <v>243</v>
      </c>
      <c r="C3" s="8" t="s">
        <v>245</v>
      </c>
      <c r="D3" s="3"/>
    </row>
    <row r="4" spans="1:4">
      <c r="A4" s="1" t="s">
        <v>242</v>
      </c>
      <c r="B4" s="5" t="s">
        <v>243</v>
      </c>
      <c r="C4" s="8" t="s">
        <v>246</v>
      </c>
      <c r="D4" s="3"/>
    </row>
    <row r="5" spans="1:4">
      <c r="A5" s="1" t="s">
        <v>242</v>
      </c>
      <c r="B5" s="5" t="s">
        <v>243</v>
      </c>
      <c r="C5" s="8" t="s">
        <v>247</v>
      </c>
      <c r="D5" s="3"/>
    </row>
    <row r="6" spans="1:4">
      <c r="A6" s="1" t="s">
        <v>242</v>
      </c>
      <c r="B6" s="1" t="s">
        <v>243</v>
      </c>
      <c r="C6" s="8" t="s">
        <v>248</v>
      </c>
      <c r="D6" s="3"/>
    </row>
    <row r="7" spans="1:4">
      <c r="A7" s="1" t="s">
        <v>242</v>
      </c>
      <c r="B7" s="1" t="s">
        <v>243</v>
      </c>
      <c r="C7" s="8" t="s">
        <v>249</v>
      </c>
      <c r="D7" s="3"/>
    </row>
    <row r="8" spans="1:4">
      <c r="A8" s="1" t="s">
        <v>242</v>
      </c>
      <c r="B8" s="1" t="s">
        <v>243</v>
      </c>
      <c r="C8" s="8" t="s">
        <v>250</v>
      </c>
      <c r="D8" s="3"/>
    </row>
    <row r="9" spans="1:4">
      <c r="A9" s="1" t="s">
        <v>242</v>
      </c>
      <c r="B9" s="1" t="s">
        <v>243</v>
      </c>
      <c r="C9" s="8" t="s">
        <v>251</v>
      </c>
      <c r="D9" s="3"/>
    </row>
    <row r="10" spans="1:4">
      <c r="A10" s="1" t="s">
        <v>242</v>
      </c>
      <c r="B10" s="1" t="s">
        <v>243</v>
      </c>
      <c r="C10" s="8" t="s">
        <v>252</v>
      </c>
      <c r="D10" s="3"/>
    </row>
    <row r="11" spans="1:4">
      <c r="A11" s="1" t="s">
        <v>242</v>
      </c>
      <c r="B11" s="1" t="s">
        <v>243</v>
      </c>
      <c r="C11" s="8" t="s">
        <v>253</v>
      </c>
      <c r="D11" s="3"/>
    </row>
    <row r="12" spans="1:4">
      <c r="A12" s="1" t="s">
        <v>242</v>
      </c>
      <c r="B12" s="1" t="s">
        <v>243</v>
      </c>
      <c r="C12" s="8" t="s">
        <v>254</v>
      </c>
      <c r="D12" s="3"/>
    </row>
    <row r="13" spans="1:4">
      <c r="A13" s="1" t="s">
        <v>242</v>
      </c>
      <c r="B13" s="1" t="s">
        <v>243</v>
      </c>
      <c r="C13" s="8" t="s">
        <v>255</v>
      </c>
      <c r="D13" s="3"/>
    </row>
    <row r="14" spans="1:4">
      <c r="A14" s="1" t="s">
        <v>242</v>
      </c>
      <c r="B14" s="1" t="s">
        <v>243</v>
      </c>
      <c r="C14" s="8" t="s">
        <v>256</v>
      </c>
      <c r="D14" s="3"/>
    </row>
    <row r="15" spans="1:4">
      <c r="A15" s="1" t="s">
        <v>242</v>
      </c>
      <c r="B15" s="1" t="s">
        <v>243</v>
      </c>
      <c r="C15" s="8" t="s">
        <v>257</v>
      </c>
      <c r="D15" s="3"/>
    </row>
    <row r="16" spans="1:4">
      <c r="A16" s="1" t="s">
        <v>242</v>
      </c>
      <c r="B16" s="5" t="s">
        <v>243</v>
      </c>
      <c r="C16" s="8" t="s">
        <v>258</v>
      </c>
      <c r="D16" s="3"/>
    </row>
    <row r="17" spans="1:4">
      <c r="A17" s="1" t="s">
        <v>242</v>
      </c>
      <c r="B17" s="1" t="s">
        <v>243</v>
      </c>
      <c r="C17" s="8" t="s">
        <v>259</v>
      </c>
      <c r="D17" s="3"/>
    </row>
    <row r="18" spans="1:4">
      <c r="A18" s="1" t="s">
        <v>242</v>
      </c>
      <c r="B18" s="1" t="s">
        <v>243</v>
      </c>
      <c r="C18" s="8" t="s">
        <v>260</v>
      </c>
      <c r="D18" s="3"/>
    </row>
    <row r="19" spans="1:4">
      <c r="A19" s="1" t="s">
        <v>242</v>
      </c>
      <c r="B19" s="1" t="s">
        <v>243</v>
      </c>
      <c r="C19" s="8" t="s">
        <v>261</v>
      </c>
      <c r="D19" s="3"/>
    </row>
    <row r="20" spans="1:4">
      <c r="A20" s="1" t="s">
        <v>242</v>
      </c>
      <c r="B20" s="1" t="s">
        <v>243</v>
      </c>
      <c r="C20" s="8" t="s">
        <v>262</v>
      </c>
      <c r="D20" s="3"/>
    </row>
    <row r="21" spans="1:4">
      <c r="A21" s="1" t="s">
        <v>242</v>
      </c>
      <c r="B21" s="1" t="s">
        <v>243</v>
      </c>
      <c r="C21" s="8" t="s">
        <v>263</v>
      </c>
      <c r="D21" s="3"/>
    </row>
    <row r="22" spans="1:4">
      <c r="A22" s="1" t="s">
        <v>242</v>
      </c>
      <c r="B22" s="1" t="s">
        <v>243</v>
      </c>
      <c r="C22" s="9" t="s">
        <v>264</v>
      </c>
      <c r="D22" s="3"/>
    </row>
    <row r="23" spans="1:4">
      <c r="A23" s="1" t="s">
        <v>242</v>
      </c>
      <c r="B23" s="1" t="s">
        <v>243</v>
      </c>
      <c r="C23" s="9" t="s">
        <v>265</v>
      </c>
      <c r="D23" s="3"/>
    </row>
    <row r="24" spans="1:4">
      <c r="A24" s="1" t="s">
        <v>242</v>
      </c>
      <c r="B24" s="1" t="s">
        <v>243</v>
      </c>
      <c r="C24" s="8" t="s">
        <v>266</v>
      </c>
      <c r="D24" s="3"/>
    </row>
    <row r="25" spans="1:4">
      <c r="A25" s="1" t="s">
        <v>242</v>
      </c>
      <c r="B25" s="1" t="s">
        <v>243</v>
      </c>
      <c r="C25" s="8" t="s">
        <v>267</v>
      </c>
      <c r="D25" s="3"/>
    </row>
    <row r="26" spans="1:4">
      <c r="A26" s="1" t="s">
        <v>242</v>
      </c>
      <c r="B26" s="1" t="s">
        <v>243</v>
      </c>
      <c r="C26" s="8" t="s">
        <v>268</v>
      </c>
      <c r="D26" s="3"/>
    </row>
    <row r="27" spans="1:4">
      <c r="A27" s="1" t="s">
        <v>242</v>
      </c>
      <c r="B27" s="1" t="s">
        <v>243</v>
      </c>
      <c r="C27" s="8" t="s">
        <v>269</v>
      </c>
      <c r="D27" s="3"/>
    </row>
    <row r="28" spans="1:4">
      <c r="A28" s="1" t="s">
        <v>242</v>
      </c>
      <c r="B28" s="1" t="s">
        <v>243</v>
      </c>
      <c r="C28" s="8" t="s">
        <v>270</v>
      </c>
      <c r="D28" s="3"/>
    </row>
    <row r="29" spans="1:4">
      <c r="A29" s="1" t="s">
        <v>242</v>
      </c>
      <c r="B29" s="1" t="s">
        <v>243</v>
      </c>
      <c r="C29" s="8" t="s">
        <v>271</v>
      </c>
      <c r="D29" s="3"/>
    </row>
    <row r="30" spans="1:4">
      <c r="A30" s="1" t="s">
        <v>242</v>
      </c>
      <c r="B30" s="1" t="s">
        <v>272</v>
      </c>
      <c r="C30" s="8" t="s">
        <v>273</v>
      </c>
      <c r="D30" s="3"/>
    </row>
    <row r="31" spans="1:4">
      <c r="A31" s="1" t="s">
        <v>242</v>
      </c>
      <c r="B31" s="1" t="s">
        <v>272</v>
      </c>
      <c r="C31" s="8" t="s">
        <v>274</v>
      </c>
      <c r="D31" s="3"/>
    </row>
    <row r="32" spans="1:4">
      <c r="A32" s="1" t="s">
        <v>242</v>
      </c>
      <c r="B32" s="1" t="s">
        <v>275</v>
      </c>
      <c r="C32" s="8" t="s">
        <v>276</v>
      </c>
      <c r="D32" s="3"/>
    </row>
    <row r="33" spans="1:4">
      <c r="A33" s="1" t="s">
        <v>242</v>
      </c>
      <c r="B33" s="1" t="s">
        <v>275</v>
      </c>
      <c r="C33" s="8" t="s">
        <v>277</v>
      </c>
      <c r="D33" s="3"/>
    </row>
    <row r="34" spans="1:4">
      <c r="A34" s="1" t="s">
        <v>242</v>
      </c>
      <c r="B34" s="1" t="s">
        <v>275</v>
      </c>
      <c r="C34" s="8" t="s">
        <v>278</v>
      </c>
      <c r="D34" s="3"/>
    </row>
    <row r="35" spans="1:4">
      <c r="A35" s="1" t="s">
        <v>242</v>
      </c>
      <c r="B35" s="1" t="s">
        <v>275</v>
      </c>
      <c r="C35" s="8" t="s">
        <v>279</v>
      </c>
      <c r="D35" s="3"/>
    </row>
    <row r="36" spans="1:4">
      <c r="A36" s="1" t="s">
        <v>242</v>
      </c>
      <c r="B36" s="1" t="s">
        <v>275</v>
      </c>
      <c r="C36" s="8" t="s">
        <v>280</v>
      </c>
      <c r="D36" s="3"/>
    </row>
    <row r="37" spans="1:4">
      <c r="A37" s="1" t="s">
        <v>242</v>
      </c>
      <c r="B37" s="1" t="s">
        <v>275</v>
      </c>
      <c r="C37" s="8" t="s">
        <v>281</v>
      </c>
      <c r="D37" s="3"/>
    </row>
    <row r="38" spans="1:4">
      <c r="A38" s="1" t="s">
        <v>242</v>
      </c>
      <c r="B38" s="1" t="s">
        <v>275</v>
      </c>
      <c r="C38" s="8" t="s">
        <v>282</v>
      </c>
      <c r="D38" s="3"/>
    </row>
    <row r="39" spans="1:4">
      <c r="A39" s="1" t="s">
        <v>242</v>
      </c>
      <c r="B39" s="1" t="s">
        <v>275</v>
      </c>
      <c r="C39" s="8" t="s">
        <v>283</v>
      </c>
      <c r="D39" s="3"/>
    </row>
    <row r="40" spans="1:4">
      <c r="A40" s="1" t="s">
        <v>242</v>
      </c>
      <c r="B40" s="1" t="s">
        <v>275</v>
      </c>
      <c r="C40" s="8" t="s">
        <v>284</v>
      </c>
      <c r="D40" s="3"/>
    </row>
    <row r="41" spans="1:4">
      <c r="A41" s="1" t="s">
        <v>242</v>
      </c>
      <c r="B41" s="1" t="s">
        <v>275</v>
      </c>
      <c r="C41" s="8" t="s">
        <v>285</v>
      </c>
      <c r="D41" s="3"/>
    </row>
    <row r="42" spans="1:4">
      <c r="A42" s="1" t="s">
        <v>242</v>
      </c>
      <c r="B42" s="1" t="s">
        <v>275</v>
      </c>
      <c r="C42" s="8" t="s">
        <v>286</v>
      </c>
      <c r="D42" s="3"/>
    </row>
    <row r="43" spans="1:4">
      <c r="A43" s="1" t="s">
        <v>242</v>
      </c>
      <c r="B43" s="1" t="s">
        <v>275</v>
      </c>
      <c r="C43" s="8" t="s">
        <v>287</v>
      </c>
      <c r="D43" s="3"/>
    </row>
    <row r="44" spans="1:4">
      <c r="A44" s="1" t="s">
        <v>242</v>
      </c>
      <c r="B44" s="1" t="s">
        <v>275</v>
      </c>
      <c r="C44" s="8" t="s">
        <v>288</v>
      </c>
      <c r="D44" s="3"/>
    </row>
    <row r="45" spans="1:4">
      <c r="A45" s="1" t="s">
        <v>242</v>
      </c>
      <c r="B45" s="1" t="s">
        <v>275</v>
      </c>
      <c r="C45" s="8" t="s">
        <v>289</v>
      </c>
      <c r="D45" s="3"/>
    </row>
    <row r="46" spans="1:4">
      <c r="A46" s="1" t="s">
        <v>242</v>
      </c>
      <c r="B46" s="1" t="s">
        <v>275</v>
      </c>
      <c r="C46" s="8" t="s">
        <v>290</v>
      </c>
      <c r="D46" s="3"/>
    </row>
    <row r="47" spans="1:4">
      <c r="A47" s="1" t="s">
        <v>242</v>
      </c>
      <c r="B47" s="1" t="s">
        <v>275</v>
      </c>
      <c r="C47" s="8" t="s">
        <v>291</v>
      </c>
      <c r="D47" s="3"/>
    </row>
    <row r="48" spans="1:4">
      <c r="A48" s="1" t="s">
        <v>242</v>
      </c>
      <c r="B48" s="1" t="s">
        <v>275</v>
      </c>
      <c r="C48" s="8" t="s">
        <v>292</v>
      </c>
      <c r="D48" s="3"/>
    </row>
    <row r="49" spans="1:4">
      <c r="A49" s="1" t="s">
        <v>242</v>
      </c>
      <c r="B49" s="1" t="s">
        <v>275</v>
      </c>
      <c r="C49" s="8" t="s">
        <v>293</v>
      </c>
      <c r="D49" s="3"/>
    </row>
    <row r="50" spans="1:4">
      <c r="A50" s="1" t="s">
        <v>242</v>
      </c>
      <c r="B50" s="1" t="s">
        <v>275</v>
      </c>
      <c r="C50" s="8" t="s">
        <v>294</v>
      </c>
      <c r="D50" s="3"/>
    </row>
    <row r="51" spans="1:4">
      <c r="A51" s="1" t="s">
        <v>242</v>
      </c>
      <c r="B51" s="1" t="s">
        <v>275</v>
      </c>
      <c r="C51" s="8" t="s">
        <v>295</v>
      </c>
      <c r="D51" s="3"/>
    </row>
    <row r="52" spans="1:4">
      <c r="A52" s="1" t="s">
        <v>242</v>
      </c>
      <c r="B52" s="1" t="s">
        <v>296</v>
      </c>
      <c r="C52" s="8" t="s">
        <v>297</v>
      </c>
      <c r="D52" s="3"/>
    </row>
    <row r="53" spans="1:4">
      <c r="A53" s="1" t="s">
        <v>242</v>
      </c>
      <c r="B53" s="5" t="s">
        <v>296</v>
      </c>
      <c r="C53" s="8" t="s">
        <v>298</v>
      </c>
      <c r="D53" s="3"/>
    </row>
    <row r="54" spans="1:4">
      <c r="A54" s="1" t="s">
        <v>242</v>
      </c>
      <c r="B54" s="5" t="s">
        <v>296</v>
      </c>
      <c r="C54" s="8" t="s">
        <v>299</v>
      </c>
      <c r="D54" s="3"/>
    </row>
    <row r="55" spans="1:4">
      <c r="A55" s="1" t="s">
        <v>242</v>
      </c>
      <c r="B55" s="5" t="s">
        <v>296</v>
      </c>
      <c r="C55" s="8" t="s">
        <v>297</v>
      </c>
      <c r="D55" s="3"/>
    </row>
    <row r="56" spans="1:4">
      <c r="A56" s="1" t="s">
        <v>242</v>
      </c>
      <c r="B56" s="1" t="s">
        <v>296</v>
      </c>
      <c r="C56" s="8" t="s">
        <v>300</v>
      </c>
      <c r="D56" s="3"/>
    </row>
    <row r="57" spans="1:4">
      <c r="A57" s="1" t="s">
        <v>242</v>
      </c>
      <c r="B57" s="1" t="s">
        <v>296</v>
      </c>
      <c r="C57" s="8" t="s">
        <v>301</v>
      </c>
      <c r="D57" s="3"/>
    </row>
  </sheetData>
  <phoneticPr fontId="11"/>
  <pageMargins left="0.7" right="0.7" top="0.75" bottom="0.75" header="0.3" footer="0.3"/>
  <pageSetup paperSize="9" scale="6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0"/>
  <sheetViews>
    <sheetView view="pageBreakPreview" zoomScale="70" zoomScaleNormal="80" zoomScaleSheetLayoutView="70" workbookViewId="0">
      <selection activeCell="G4" sqref="G4"/>
    </sheetView>
  </sheetViews>
  <sheetFormatPr defaultColWidth="9" defaultRowHeight="19" customHeight="1"/>
  <cols>
    <col min="1" max="2" width="3.5" style="163" customWidth="1"/>
    <col min="3" max="3" width="16.08203125" style="163" customWidth="1"/>
    <col min="4" max="4" width="12.58203125" style="163" customWidth="1"/>
    <col min="5" max="5" width="3" style="163" bestFit="1" customWidth="1"/>
    <col min="6" max="6" width="8.5" style="163" customWidth="1"/>
    <col min="7" max="7" width="12.58203125" style="163" customWidth="1"/>
    <col min="8" max="8" width="8.83203125" style="164" customWidth="1"/>
    <col min="9" max="10" width="3.5" style="163" customWidth="1"/>
    <col min="11" max="12" width="16.83203125" style="163" customWidth="1"/>
    <col min="13" max="13" width="14.33203125" style="163" customWidth="1"/>
    <col min="14" max="14" width="8.83203125" style="164" customWidth="1"/>
    <col min="15" max="15" width="67.83203125" style="163" customWidth="1"/>
    <col min="16" max="16384" width="9" style="163"/>
  </cols>
  <sheetData>
    <row r="1" spans="1:15" ht="51.5" customHeight="1">
      <c r="A1" s="234" t="s">
        <v>223</v>
      </c>
      <c r="D1" s="380" t="s">
        <v>130</v>
      </c>
      <c r="E1" s="671" t="str">
        <f>IF(ISBLANK(総表!C13),"",総表!C13)</f>
        <v/>
      </c>
      <c r="F1" s="671"/>
      <c r="G1" s="671"/>
      <c r="H1" s="671"/>
      <c r="I1" s="671"/>
      <c r="J1" s="671"/>
      <c r="K1" s="380" t="s">
        <v>131</v>
      </c>
      <c r="L1" s="671" t="str">
        <f>IF(ISBLANK(総表!C26),"",総表!C26)</f>
        <v/>
      </c>
      <c r="M1" s="671"/>
      <c r="N1" s="671"/>
    </row>
    <row r="2" spans="1:15" ht="19" customHeight="1">
      <c r="A2" s="674" t="s">
        <v>34</v>
      </c>
      <c r="B2" s="674"/>
      <c r="C2" s="236"/>
      <c r="D2" s="235"/>
      <c r="E2" s="235"/>
      <c r="F2" s="235"/>
      <c r="G2" s="235"/>
      <c r="H2" s="237"/>
      <c r="I2" s="235"/>
      <c r="J2" s="235"/>
      <c r="K2" s="235"/>
      <c r="L2" s="235"/>
      <c r="M2" s="238"/>
      <c r="N2" s="239"/>
      <c r="O2" s="163" t="s">
        <v>210</v>
      </c>
    </row>
    <row r="3" spans="1:15" ht="19" customHeight="1">
      <c r="A3" s="675" t="s">
        <v>35</v>
      </c>
      <c r="B3" s="676"/>
      <c r="C3" s="677" t="s">
        <v>36</v>
      </c>
      <c r="D3" s="678"/>
      <c r="E3" s="678"/>
      <c r="F3" s="678"/>
      <c r="G3" s="679"/>
      <c r="H3" s="240" t="s">
        <v>63</v>
      </c>
      <c r="I3" s="677" t="s">
        <v>35</v>
      </c>
      <c r="J3" s="680"/>
      <c r="K3" s="677" t="s">
        <v>37</v>
      </c>
      <c r="L3" s="681"/>
      <c r="M3" s="680"/>
      <c r="N3" s="240" t="s">
        <v>63</v>
      </c>
    </row>
    <row r="4" spans="1:15" ht="19" customHeight="1">
      <c r="A4" s="689" t="s">
        <v>169</v>
      </c>
      <c r="B4" s="690"/>
      <c r="C4" s="721" t="s">
        <v>216</v>
      </c>
      <c r="D4" s="721"/>
      <c r="E4" s="721"/>
      <c r="F4" s="722"/>
      <c r="G4" s="165" t="b">
        <v>0</v>
      </c>
      <c r="H4" s="241">
        <f>IF(G4=TRUE,ROUNDDOWN(別紙入場料詳細!E3/1000,0),ROUNDDOWN(G27/1000,0))</f>
        <v>0</v>
      </c>
      <c r="I4" s="689" t="s">
        <v>155</v>
      </c>
      <c r="J4" s="690"/>
      <c r="K4" s="682"/>
      <c r="L4" s="683"/>
      <c r="M4" s="166"/>
      <c r="N4" s="241">
        <f>ROUNDDOWN(SUM(M4:M8)/1000,0)</f>
        <v>0</v>
      </c>
      <c r="O4" s="751" t="s">
        <v>211</v>
      </c>
    </row>
    <row r="5" spans="1:15" ht="19" customHeight="1">
      <c r="A5" s="691"/>
      <c r="B5" s="692"/>
      <c r="C5" s="242" t="s">
        <v>39</v>
      </c>
      <c r="D5" s="723">
        <f>個表!J17</f>
        <v>0</v>
      </c>
      <c r="E5" s="723"/>
      <c r="F5" s="723"/>
      <c r="G5" s="724"/>
      <c r="H5" s="243"/>
      <c r="I5" s="691"/>
      <c r="J5" s="692"/>
      <c r="K5" s="684"/>
      <c r="L5" s="685"/>
      <c r="M5" s="167"/>
      <c r="N5" s="243"/>
      <c r="O5" s="752"/>
    </row>
    <row r="6" spans="1:15" ht="19" customHeight="1">
      <c r="A6" s="691"/>
      <c r="B6" s="692"/>
      <c r="C6" s="244" t="s">
        <v>64</v>
      </c>
      <c r="D6" s="262"/>
      <c r="E6" s="686" t="s">
        <v>153</v>
      </c>
      <c r="F6" s="687"/>
      <c r="G6" s="263"/>
      <c r="H6" s="243"/>
      <c r="I6" s="691"/>
      <c r="J6" s="692"/>
      <c r="K6" s="684"/>
      <c r="L6" s="685"/>
      <c r="M6" s="167"/>
      <c r="N6" s="243"/>
    </row>
    <row r="7" spans="1:15" ht="19" customHeight="1">
      <c r="A7" s="691"/>
      <c r="B7" s="692"/>
      <c r="C7" s="242" t="s">
        <v>40</v>
      </c>
      <c r="D7" s="245">
        <f>D6-G6</f>
        <v>0</v>
      </c>
      <c r="E7" s="678" t="s">
        <v>154</v>
      </c>
      <c r="F7" s="688"/>
      <c r="G7" s="246">
        <f>個表!I17</f>
        <v>0</v>
      </c>
      <c r="H7" s="243"/>
      <c r="I7" s="691"/>
      <c r="J7" s="692"/>
      <c r="K7" s="684"/>
      <c r="L7" s="685"/>
      <c r="M7" s="167"/>
      <c r="N7" s="243"/>
      <c r="O7" s="749" t="s">
        <v>354</v>
      </c>
    </row>
    <row r="8" spans="1:15" ht="19" customHeight="1">
      <c r="A8" s="691"/>
      <c r="B8" s="692"/>
      <c r="C8" s="678" t="s">
        <v>41</v>
      </c>
      <c r="D8" s="678"/>
      <c r="E8" s="678"/>
      <c r="F8" s="688"/>
      <c r="G8" s="247">
        <f>D7*G7</f>
        <v>0</v>
      </c>
      <c r="H8" s="243"/>
      <c r="I8" s="693"/>
      <c r="J8" s="694"/>
      <c r="K8" s="697"/>
      <c r="L8" s="698"/>
      <c r="M8" s="181"/>
      <c r="N8" s="243"/>
      <c r="O8" s="750"/>
    </row>
    <row r="9" spans="1:15" ht="19" customHeight="1">
      <c r="A9" s="691"/>
      <c r="B9" s="692"/>
      <c r="C9" s="248" t="s">
        <v>42</v>
      </c>
      <c r="D9" s="725">
        <f>SUM(F13:F21)</f>
        <v>0</v>
      </c>
      <c r="E9" s="725"/>
      <c r="F9" s="249" t="s">
        <v>43</v>
      </c>
      <c r="G9" s="250">
        <f>IF(ISERROR(D9/(D7*G7))=TRUE,0,(D9/(D7*G7)))</f>
        <v>0</v>
      </c>
      <c r="H9" s="251"/>
      <c r="I9" s="689" t="s">
        <v>157</v>
      </c>
      <c r="J9" s="690"/>
      <c r="K9" s="684"/>
      <c r="L9" s="685"/>
      <c r="M9" s="168"/>
      <c r="N9" s="241">
        <f>ROUNDDOWN(SUM(M9:M13)/1000,0)</f>
        <v>0</v>
      </c>
    </row>
    <row r="10" spans="1:15" ht="19" customHeight="1">
      <c r="A10" s="691"/>
      <c r="B10" s="692"/>
      <c r="C10" s="252" t="s">
        <v>44</v>
      </c>
      <c r="D10" s="726">
        <f>SUM(F13:F24)</f>
        <v>0</v>
      </c>
      <c r="E10" s="726"/>
      <c r="F10" s="253" t="s">
        <v>45</v>
      </c>
      <c r="G10" s="171">
        <f>IF(ISERROR(F25/(D7*G7))=TRUE,0,(F25/(D7*G7)))</f>
        <v>0</v>
      </c>
      <c r="H10" s="251"/>
      <c r="I10" s="691"/>
      <c r="J10" s="692"/>
      <c r="K10" s="684"/>
      <c r="L10" s="685"/>
      <c r="M10" s="168"/>
      <c r="N10" s="243"/>
    </row>
    <row r="11" spans="1:15" ht="19" customHeight="1">
      <c r="A11" s="691"/>
      <c r="B11" s="692"/>
      <c r="C11" s="727" t="s">
        <v>134</v>
      </c>
      <c r="D11" s="727"/>
      <c r="E11" s="727"/>
      <c r="F11" s="727"/>
      <c r="G11" s="728"/>
      <c r="H11" s="251"/>
      <c r="I11" s="691"/>
      <c r="J11" s="692"/>
      <c r="K11" s="701"/>
      <c r="L11" s="702"/>
      <c r="M11" s="168"/>
      <c r="N11" s="243"/>
    </row>
    <row r="12" spans="1:15" ht="19" customHeight="1">
      <c r="A12" s="691"/>
      <c r="B12" s="692"/>
      <c r="C12" s="248" t="s">
        <v>138</v>
      </c>
      <c r="D12" s="249" t="s">
        <v>139</v>
      </c>
      <c r="E12" s="249" t="s">
        <v>46</v>
      </c>
      <c r="F12" s="249" t="s">
        <v>47</v>
      </c>
      <c r="G12" s="172" t="s">
        <v>48</v>
      </c>
      <c r="H12" s="251"/>
      <c r="I12" s="691"/>
      <c r="J12" s="692"/>
      <c r="K12" s="701"/>
      <c r="L12" s="702"/>
      <c r="M12" s="168"/>
      <c r="N12" s="243"/>
    </row>
    <row r="13" spans="1:15" ht="19" customHeight="1">
      <c r="A13" s="691"/>
      <c r="B13" s="692"/>
      <c r="C13" s="179"/>
      <c r="D13" s="189"/>
      <c r="E13" s="173" t="s">
        <v>46</v>
      </c>
      <c r="F13" s="189"/>
      <c r="G13" s="174">
        <f t="shared" ref="G13:G18" si="0">D13*F13</f>
        <v>0</v>
      </c>
      <c r="H13" s="243"/>
      <c r="I13" s="691"/>
      <c r="J13" s="692"/>
      <c r="K13" s="701"/>
      <c r="L13" s="702"/>
      <c r="M13" s="168"/>
      <c r="N13" s="254"/>
    </row>
    <row r="14" spans="1:15" ht="19" customHeight="1">
      <c r="A14" s="691"/>
      <c r="B14" s="692"/>
      <c r="C14" s="179"/>
      <c r="D14" s="189"/>
      <c r="E14" s="173" t="s">
        <v>46</v>
      </c>
      <c r="F14" s="189"/>
      <c r="G14" s="174">
        <f t="shared" si="0"/>
        <v>0</v>
      </c>
      <c r="H14" s="243"/>
      <c r="I14" s="689" t="s">
        <v>156</v>
      </c>
      <c r="J14" s="690"/>
      <c r="K14" s="699"/>
      <c r="L14" s="700"/>
      <c r="M14" s="170"/>
      <c r="N14" s="241">
        <f>ROUNDDOWN(SUM(M14:M18)/1000,0)</f>
        <v>0</v>
      </c>
      <c r="O14" s="673" t="s">
        <v>406</v>
      </c>
    </row>
    <row r="15" spans="1:15" ht="19" customHeight="1">
      <c r="A15" s="691"/>
      <c r="B15" s="692"/>
      <c r="C15" s="179"/>
      <c r="D15" s="189"/>
      <c r="E15" s="173" t="s">
        <v>46</v>
      </c>
      <c r="F15" s="189"/>
      <c r="G15" s="174">
        <f t="shared" si="0"/>
        <v>0</v>
      </c>
      <c r="H15" s="243"/>
      <c r="I15" s="691"/>
      <c r="J15" s="692"/>
      <c r="K15" s="701"/>
      <c r="L15" s="702"/>
      <c r="M15" s="168"/>
      <c r="N15" s="255"/>
      <c r="O15" s="673"/>
    </row>
    <row r="16" spans="1:15" ht="19" customHeight="1">
      <c r="A16" s="691"/>
      <c r="B16" s="692"/>
      <c r="C16" s="179"/>
      <c r="D16" s="189"/>
      <c r="E16" s="173" t="s">
        <v>46</v>
      </c>
      <c r="F16" s="189"/>
      <c r="G16" s="174">
        <f t="shared" si="0"/>
        <v>0</v>
      </c>
      <c r="H16" s="243"/>
      <c r="I16" s="691"/>
      <c r="J16" s="692"/>
      <c r="K16" s="701"/>
      <c r="L16" s="702"/>
      <c r="M16" s="168"/>
      <c r="N16" s="256"/>
      <c r="O16" s="672" t="s">
        <v>405</v>
      </c>
    </row>
    <row r="17" spans="1:15" ht="19" customHeight="1">
      <c r="A17" s="691"/>
      <c r="B17" s="692"/>
      <c r="C17" s="179"/>
      <c r="D17" s="189"/>
      <c r="E17" s="173" t="s">
        <v>46</v>
      </c>
      <c r="F17" s="189"/>
      <c r="G17" s="174">
        <f t="shared" si="0"/>
        <v>0</v>
      </c>
      <c r="H17" s="243"/>
      <c r="I17" s="691"/>
      <c r="J17" s="692"/>
      <c r="K17" s="701"/>
      <c r="L17" s="702"/>
      <c r="M17" s="168"/>
      <c r="N17" s="243"/>
      <c r="O17" s="672"/>
    </row>
    <row r="18" spans="1:15" ht="19" customHeight="1">
      <c r="A18" s="691"/>
      <c r="B18" s="692"/>
      <c r="C18" s="179"/>
      <c r="D18" s="189"/>
      <c r="E18" s="173" t="s">
        <v>46</v>
      </c>
      <c r="F18" s="189"/>
      <c r="G18" s="174">
        <f t="shared" si="0"/>
        <v>0</v>
      </c>
      <c r="H18" s="243"/>
      <c r="I18" s="693"/>
      <c r="J18" s="694"/>
      <c r="K18" s="729"/>
      <c r="L18" s="730"/>
      <c r="M18" s="169"/>
      <c r="N18" s="256"/>
      <c r="O18" s="672"/>
    </row>
    <row r="19" spans="1:15" ht="19" customHeight="1">
      <c r="A19" s="691"/>
      <c r="B19" s="692"/>
      <c r="C19" s="180"/>
      <c r="D19" s="189"/>
      <c r="E19" s="173" t="s">
        <v>46</v>
      </c>
      <c r="F19" s="189"/>
      <c r="G19" s="174">
        <f t="shared" ref="G19" si="1">D19*F19</f>
        <v>0</v>
      </c>
      <c r="H19" s="243"/>
      <c r="I19" s="689" t="s">
        <v>38</v>
      </c>
      <c r="J19" s="690"/>
      <c r="K19" s="699"/>
      <c r="L19" s="700"/>
      <c r="M19" s="170"/>
      <c r="N19" s="241">
        <f>ROUNDDOWN(SUM(M19:M25)/1000,0)</f>
        <v>0</v>
      </c>
      <c r="O19" s="672"/>
    </row>
    <row r="20" spans="1:15" ht="19" customHeight="1">
      <c r="A20" s="691"/>
      <c r="B20" s="692"/>
      <c r="C20" s="180"/>
      <c r="D20" s="189"/>
      <c r="E20" s="173" t="s">
        <v>46</v>
      </c>
      <c r="F20" s="189"/>
      <c r="G20" s="174">
        <f>D20*F20</f>
        <v>0</v>
      </c>
      <c r="H20" s="243"/>
      <c r="I20" s="691"/>
      <c r="J20" s="692"/>
      <c r="K20" s="684"/>
      <c r="L20" s="685"/>
      <c r="M20" s="168"/>
      <c r="N20" s="243"/>
      <c r="O20" s="672"/>
    </row>
    <row r="21" spans="1:15" ht="19" customHeight="1">
      <c r="A21" s="691"/>
      <c r="B21" s="692"/>
      <c r="C21" s="180"/>
      <c r="D21" s="189"/>
      <c r="E21" s="173" t="s">
        <v>46</v>
      </c>
      <c r="F21" s="189"/>
      <c r="G21" s="174">
        <f>D21*F21</f>
        <v>0</v>
      </c>
      <c r="H21" s="243"/>
      <c r="I21" s="691"/>
      <c r="J21" s="692"/>
      <c r="K21" s="684"/>
      <c r="L21" s="685"/>
      <c r="M21" s="168"/>
      <c r="N21" s="243"/>
      <c r="O21" s="672"/>
    </row>
    <row r="22" spans="1:15" ht="22">
      <c r="A22" s="691"/>
      <c r="B22" s="692"/>
      <c r="C22" s="341" t="s">
        <v>329</v>
      </c>
      <c r="D22" s="343" t="s">
        <v>330</v>
      </c>
      <c r="E22" s="714" t="s">
        <v>331</v>
      </c>
      <c r="F22" s="715"/>
      <c r="G22" s="328" t="s">
        <v>332</v>
      </c>
      <c r="H22" s="329"/>
      <c r="I22" s="691"/>
      <c r="J22" s="692"/>
      <c r="K22" s="684"/>
      <c r="L22" s="685"/>
      <c r="M22" s="168"/>
      <c r="N22" s="330"/>
      <c r="O22" s="331"/>
    </row>
    <row r="23" spans="1:15" ht="20.25" customHeight="1">
      <c r="A23" s="691"/>
      <c r="B23" s="692"/>
      <c r="C23" s="342" t="s">
        <v>333</v>
      </c>
      <c r="D23" s="332"/>
      <c r="E23" s="716"/>
      <c r="F23" s="717"/>
      <c r="G23" s="340"/>
      <c r="H23" s="329"/>
      <c r="I23" s="691"/>
      <c r="J23" s="692"/>
      <c r="K23" s="684"/>
      <c r="L23" s="685"/>
      <c r="M23" s="168"/>
      <c r="N23" s="330"/>
      <c r="O23" s="331"/>
    </row>
    <row r="24" spans="1:15" ht="19" customHeight="1">
      <c r="A24" s="691"/>
      <c r="B24" s="692"/>
      <c r="C24" s="712" t="s">
        <v>50</v>
      </c>
      <c r="D24" s="713"/>
      <c r="E24" s="173" t="s">
        <v>46</v>
      </c>
      <c r="F24" s="710"/>
      <c r="G24" s="711"/>
      <c r="H24" s="301"/>
      <c r="I24" s="691"/>
      <c r="J24" s="692"/>
      <c r="K24" s="684"/>
      <c r="L24" s="685"/>
      <c r="M24" s="168"/>
      <c r="N24" s="243"/>
      <c r="O24" s="673" t="s">
        <v>404</v>
      </c>
    </row>
    <row r="25" spans="1:15" ht="19" customHeight="1">
      <c r="A25" s="691"/>
      <c r="B25" s="692"/>
      <c r="C25" s="731" t="s">
        <v>51</v>
      </c>
      <c r="D25" s="731"/>
      <c r="E25" s="713"/>
      <c r="F25" s="175">
        <f>SUM(F13:F24)</f>
        <v>0</v>
      </c>
      <c r="G25" s="174">
        <f>SUM(G13:G21)</f>
        <v>0</v>
      </c>
      <c r="H25" s="251"/>
      <c r="I25" s="693"/>
      <c r="J25" s="694"/>
      <c r="K25" s="697"/>
      <c r="L25" s="698"/>
      <c r="M25" s="169"/>
      <c r="N25" s="254"/>
      <c r="O25" s="673"/>
    </row>
    <row r="26" spans="1:15" ht="19" customHeight="1">
      <c r="A26" s="691"/>
      <c r="B26" s="692"/>
      <c r="C26" s="732" t="s">
        <v>65</v>
      </c>
      <c r="D26" s="732"/>
      <c r="E26" s="732"/>
      <c r="F26" s="733"/>
      <c r="G26" s="176"/>
      <c r="H26" s="243"/>
      <c r="I26" s="689" t="s">
        <v>49</v>
      </c>
      <c r="J26" s="690"/>
      <c r="K26" s="682"/>
      <c r="L26" s="683"/>
      <c r="M26" s="170"/>
      <c r="N26" s="243">
        <f>ROUNDDOWN(SUM(M26:M31)/1000,0)</f>
        <v>0</v>
      </c>
      <c r="O26" s="673"/>
    </row>
    <row r="27" spans="1:15" ht="19" customHeight="1">
      <c r="A27" s="693"/>
      <c r="B27" s="694"/>
      <c r="C27" s="695" t="s">
        <v>53</v>
      </c>
      <c r="D27" s="695"/>
      <c r="E27" s="696"/>
      <c r="F27" s="177">
        <f>F25</f>
        <v>0</v>
      </c>
      <c r="G27" s="178">
        <f>G25+G26</f>
        <v>0</v>
      </c>
      <c r="H27" s="254"/>
      <c r="I27" s="691"/>
      <c r="J27" s="692"/>
      <c r="K27" s="684"/>
      <c r="L27" s="685"/>
      <c r="M27" s="168"/>
      <c r="N27" s="255"/>
      <c r="O27" s="673"/>
    </row>
    <row r="28" spans="1:15" ht="19" customHeight="1">
      <c r="A28" s="689" t="s">
        <v>225</v>
      </c>
      <c r="B28" s="690"/>
      <c r="C28" s="704"/>
      <c r="D28" s="705"/>
      <c r="E28" s="705"/>
      <c r="F28" s="706"/>
      <c r="G28" s="302"/>
      <c r="H28" s="241">
        <f>ROUNDDOWN(SUM(G28:G32)/1000,0)</f>
        <v>0</v>
      </c>
      <c r="I28" s="691"/>
      <c r="J28" s="692"/>
      <c r="K28" s="684"/>
      <c r="L28" s="685"/>
      <c r="M28" s="168"/>
      <c r="N28" s="255"/>
      <c r="O28" s="673"/>
    </row>
    <row r="29" spans="1:15" ht="19" customHeight="1">
      <c r="A29" s="691"/>
      <c r="B29" s="692"/>
      <c r="C29" s="707"/>
      <c r="D29" s="708"/>
      <c r="E29" s="708"/>
      <c r="F29" s="709"/>
      <c r="G29" s="264"/>
      <c r="H29" s="243"/>
      <c r="I29" s="691"/>
      <c r="J29" s="692"/>
      <c r="K29" s="684"/>
      <c r="L29" s="685"/>
      <c r="M29" s="168"/>
      <c r="N29" s="255"/>
      <c r="O29" s="673"/>
    </row>
    <row r="30" spans="1:15" ht="19" customHeight="1">
      <c r="A30" s="691"/>
      <c r="B30" s="692"/>
      <c r="C30" s="707"/>
      <c r="D30" s="708"/>
      <c r="E30" s="708"/>
      <c r="F30" s="709"/>
      <c r="G30" s="265"/>
      <c r="H30" s="243"/>
      <c r="I30" s="691"/>
      <c r="J30" s="692"/>
      <c r="K30" s="684"/>
      <c r="L30" s="685"/>
      <c r="M30" s="168"/>
      <c r="N30" s="255"/>
    </row>
    <row r="31" spans="1:15" ht="19" customHeight="1">
      <c r="A31" s="691"/>
      <c r="B31" s="692"/>
      <c r="C31" s="708"/>
      <c r="D31" s="708"/>
      <c r="E31" s="708"/>
      <c r="F31" s="709"/>
      <c r="G31" s="264"/>
      <c r="H31" s="243"/>
      <c r="I31" s="718" t="s">
        <v>353</v>
      </c>
      <c r="J31" s="719"/>
      <c r="K31" s="719"/>
      <c r="L31" s="719"/>
      <c r="M31" s="720"/>
      <c r="N31" s="379">
        <f>総表!J34</f>
        <v>0</v>
      </c>
    </row>
    <row r="32" spans="1:15" ht="19" customHeight="1">
      <c r="A32" s="691"/>
      <c r="B32" s="692"/>
      <c r="C32" s="708"/>
      <c r="D32" s="708"/>
      <c r="E32" s="708"/>
      <c r="F32" s="708"/>
      <c r="G32" s="266"/>
      <c r="H32" s="254"/>
      <c r="I32" s="703" t="s">
        <v>52</v>
      </c>
      <c r="J32" s="703"/>
      <c r="K32" s="703"/>
      <c r="L32" s="703"/>
      <c r="M32" s="703"/>
      <c r="N32" s="257">
        <f>N33-H4-H28-N4-N9-N14-N19-N26-N31</f>
        <v>0</v>
      </c>
    </row>
    <row r="33" spans="1:14" ht="19" customHeight="1">
      <c r="A33" s="718" t="s">
        <v>170</v>
      </c>
      <c r="B33" s="719"/>
      <c r="C33" s="719"/>
      <c r="D33" s="719"/>
      <c r="E33" s="719"/>
      <c r="F33" s="719"/>
      <c r="G33" s="720"/>
      <c r="H33" s="258">
        <f>H4+H28</f>
        <v>0</v>
      </c>
      <c r="I33" s="743" t="s">
        <v>54</v>
      </c>
      <c r="J33" s="744"/>
      <c r="K33" s="744"/>
      <c r="L33" s="744"/>
      <c r="M33" s="744"/>
      <c r="N33" s="254">
        <f>N58</f>
        <v>0</v>
      </c>
    </row>
    <row r="34" spans="1:14" ht="19" customHeight="1">
      <c r="A34" s="745" t="s">
        <v>55</v>
      </c>
      <c r="B34" s="745"/>
      <c r="C34" s="746"/>
      <c r="D34" s="746"/>
      <c r="E34" s="746"/>
      <c r="F34" s="746"/>
      <c r="G34" s="746"/>
      <c r="I34" s="747"/>
      <c r="J34" s="747"/>
      <c r="K34" s="747"/>
      <c r="L34" s="747"/>
      <c r="M34" s="747"/>
      <c r="N34" s="747"/>
    </row>
    <row r="35" spans="1:14" ht="19" customHeight="1">
      <c r="A35" s="757" t="s">
        <v>56</v>
      </c>
      <c r="B35" s="757"/>
      <c r="C35" s="757" t="s">
        <v>37</v>
      </c>
      <c r="D35" s="757"/>
      <c r="E35" s="757"/>
      <c r="F35" s="757"/>
      <c r="G35" s="757"/>
      <c r="H35" s="240" t="s">
        <v>63</v>
      </c>
      <c r="I35" s="757" t="s">
        <v>56</v>
      </c>
      <c r="J35" s="757"/>
      <c r="K35" s="757" t="s">
        <v>36</v>
      </c>
      <c r="L35" s="757"/>
      <c r="M35" s="757"/>
      <c r="N35" s="240" t="s">
        <v>63</v>
      </c>
    </row>
    <row r="36" spans="1:14" ht="19" customHeight="1">
      <c r="A36" s="763" t="s">
        <v>158</v>
      </c>
      <c r="B36" s="740" t="s">
        <v>303</v>
      </c>
      <c r="C36" s="682"/>
      <c r="D36" s="734"/>
      <c r="E36" s="734"/>
      <c r="F36" s="683"/>
      <c r="G36" s="170"/>
      <c r="H36" s="241">
        <f>ROUNDDOWN(SUM(G36:G48)/1000,0)</f>
        <v>0</v>
      </c>
      <c r="I36" s="737" t="s">
        <v>158</v>
      </c>
      <c r="J36" s="760" t="s">
        <v>121</v>
      </c>
      <c r="K36" s="682"/>
      <c r="L36" s="683"/>
      <c r="M36" s="170"/>
      <c r="N36" s="241">
        <f>ROUNDDOWN(SUM(M36:M48)/1000,0)</f>
        <v>0</v>
      </c>
    </row>
    <row r="37" spans="1:14" ht="19" customHeight="1">
      <c r="A37" s="763"/>
      <c r="B37" s="741"/>
      <c r="C37" s="684"/>
      <c r="D37" s="736"/>
      <c r="E37" s="736"/>
      <c r="F37" s="685"/>
      <c r="G37" s="168"/>
      <c r="H37" s="243"/>
      <c r="I37" s="738"/>
      <c r="J37" s="761"/>
      <c r="K37" s="684"/>
      <c r="L37" s="685"/>
      <c r="M37" s="168"/>
      <c r="N37" s="243"/>
    </row>
    <row r="38" spans="1:14" ht="19" customHeight="1">
      <c r="A38" s="763"/>
      <c r="B38" s="741"/>
      <c r="C38" s="684"/>
      <c r="D38" s="736"/>
      <c r="E38" s="736"/>
      <c r="F38" s="685"/>
      <c r="G38" s="168"/>
      <c r="H38" s="243"/>
      <c r="I38" s="738"/>
      <c r="J38" s="761"/>
      <c r="K38" s="684"/>
      <c r="L38" s="685"/>
      <c r="M38" s="168"/>
      <c r="N38" s="243"/>
    </row>
    <row r="39" spans="1:14" ht="19" customHeight="1">
      <c r="A39" s="763"/>
      <c r="B39" s="741"/>
      <c r="C39" s="684"/>
      <c r="D39" s="736"/>
      <c r="E39" s="736"/>
      <c r="F39" s="685"/>
      <c r="G39" s="168"/>
      <c r="H39" s="243"/>
      <c r="I39" s="738"/>
      <c r="J39" s="761"/>
      <c r="K39" s="684"/>
      <c r="L39" s="685"/>
      <c r="M39" s="168"/>
      <c r="N39" s="243"/>
    </row>
    <row r="40" spans="1:14" ht="19" customHeight="1">
      <c r="A40" s="763"/>
      <c r="B40" s="741"/>
      <c r="C40" s="684"/>
      <c r="D40" s="736"/>
      <c r="E40" s="736"/>
      <c r="F40" s="685"/>
      <c r="G40" s="168"/>
      <c r="H40" s="243"/>
      <c r="I40" s="738"/>
      <c r="J40" s="761"/>
      <c r="K40" s="684"/>
      <c r="L40" s="685"/>
      <c r="M40" s="168"/>
      <c r="N40" s="243"/>
    </row>
    <row r="41" spans="1:14" ht="19" customHeight="1">
      <c r="A41" s="763"/>
      <c r="B41" s="741"/>
      <c r="C41" s="684"/>
      <c r="D41" s="736"/>
      <c r="E41" s="736"/>
      <c r="F41" s="685"/>
      <c r="G41" s="168"/>
      <c r="H41" s="243"/>
      <c r="I41" s="738"/>
      <c r="J41" s="761"/>
      <c r="K41" s="684"/>
      <c r="L41" s="685"/>
      <c r="M41" s="168"/>
      <c r="N41" s="243"/>
    </row>
    <row r="42" spans="1:14" ht="19" customHeight="1">
      <c r="A42" s="763"/>
      <c r="B42" s="741"/>
      <c r="C42" s="684"/>
      <c r="D42" s="736"/>
      <c r="E42" s="736"/>
      <c r="F42" s="685"/>
      <c r="G42" s="168"/>
      <c r="H42" s="243"/>
      <c r="I42" s="738"/>
      <c r="J42" s="761"/>
      <c r="K42" s="684"/>
      <c r="L42" s="685"/>
      <c r="M42" s="168"/>
      <c r="N42" s="243"/>
    </row>
    <row r="43" spans="1:14" ht="19" customHeight="1">
      <c r="A43" s="763"/>
      <c r="B43" s="741"/>
      <c r="C43" s="684"/>
      <c r="D43" s="736"/>
      <c r="E43" s="736"/>
      <c r="F43" s="685"/>
      <c r="G43" s="168"/>
      <c r="H43" s="243"/>
      <c r="I43" s="738"/>
      <c r="J43" s="761"/>
      <c r="K43" s="684"/>
      <c r="L43" s="685"/>
      <c r="M43" s="168"/>
      <c r="N43" s="243"/>
    </row>
    <row r="44" spans="1:14" ht="19" customHeight="1">
      <c r="A44" s="763"/>
      <c r="B44" s="741"/>
      <c r="C44" s="684"/>
      <c r="D44" s="736"/>
      <c r="E44" s="736"/>
      <c r="F44" s="685"/>
      <c r="G44" s="168"/>
      <c r="H44" s="243"/>
      <c r="I44" s="738"/>
      <c r="J44" s="761"/>
      <c r="K44" s="684"/>
      <c r="L44" s="685"/>
      <c r="M44" s="168"/>
      <c r="N44" s="243"/>
    </row>
    <row r="45" spans="1:14" ht="19" customHeight="1">
      <c r="A45" s="763"/>
      <c r="B45" s="741"/>
      <c r="C45" s="684"/>
      <c r="D45" s="736"/>
      <c r="E45" s="736"/>
      <c r="F45" s="685"/>
      <c r="G45" s="168"/>
      <c r="H45" s="243"/>
      <c r="I45" s="738"/>
      <c r="J45" s="761"/>
      <c r="K45" s="684"/>
      <c r="L45" s="685"/>
      <c r="M45" s="168"/>
      <c r="N45" s="243"/>
    </row>
    <row r="46" spans="1:14" ht="19" customHeight="1">
      <c r="A46" s="763"/>
      <c r="B46" s="741"/>
      <c r="C46" s="684"/>
      <c r="D46" s="736"/>
      <c r="E46" s="736"/>
      <c r="F46" s="685"/>
      <c r="G46" s="168"/>
      <c r="H46" s="243"/>
      <c r="I46" s="738"/>
      <c r="J46" s="761"/>
      <c r="K46" s="684"/>
      <c r="L46" s="685"/>
      <c r="M46" s="168"/>
      <c r="N46" s="243"/>
    </row>
    <row r="47" spans="1:14" ht="19" customHeight="1">
      <c r="A47" s="763"/>
      <c r="B47" s="741"/>
      <c r="C47" s="684"/>
      <c r="D47" s="736"/>
      <c r="E47" s="736"/>
      <c r="F47" s="685"/>
      <c r="G47" s="168"/>
      <c r="H47" s="243"/>
      <c r="I47" s="738"/>
      <c r="J47" s="761"/>
      <c r="K47" s="684"/>
      <c r="L47" s="685"/>
      <c r="M47" s="168"/>
      <c r="N47" s="243"/>
    </row>
    <row r="48" spans="1:14" ht="19" customHeight="1">
      <c r="A48" s="763"/>
      <c r="B48" s="742"/>
      <c r="C48" s="697"/>
      <c r="D48" s="735"/>
      <c r="E48" s="735"/>
      <c r="F48" s="698"/>
      <c r="G48" s="169"/>
      <c r="H48" s="254"/>
      <c r="I48" s="738"/>
      <c r="J48" s="762"/>
      <c r="K48" s="697"/>
      <c r="L48" s="698"/>
      <c r="M48" s="169"/>
      <c r="N48" s="254"/>
    </row>
    <row r="49" spans="1:14" ht="19" customHeight="1">
      <c r="A49" s="764"/>
      <c r="B49" s="754" t="s">
        <v>120</v>
      </c>
      <c r="C49" s="682"/>
      <c r="D49" s="734"/>
      <c r="E49" s="734"/>
      <c r="F49" s="683"/>
      <c r="G49" s="170"/>
      <c r="H49" s="241">
        <f>ROUNDDOWN(SUM(G49:G58)/1000,0)</f>
        <v>0</v>
      </c>
      <c r="I49" s="738"/>
      <c r="J49" s="758" t="s">
        <v>57</v>
      </c>
      <c r="K49" s="682"/>
      <c r="L49" s="683"/>
      <c r="M49" s="170"/>
      <c r="N49" s="241">
        <f>ROUNDDOWN(SUM(M49:M56)/1000,0)</f>
        <v>0</v>
      </c>
    </row>
    <row r="50" spans="1:14" ht="19" customHeight="1">
      <c r="A50" s="764"/>
      <c r="B50" s="755"/>
      <c r="C50" s="684"/>
      <c r="D50" s="736"/>
      <c r="E50" s="736"/>
      <c r="F50" s="685"/>
      <c r="G50" s="168"/>
      <c r="H50" s="243"/>
      <c r="I50" s="738"/>
      <c r="J50" s="759"/>
      <c r="K50" s="684"/>
      <c r="L50" s="685"/>
      <c r="M50" s="168"/>
      <c r="N50" s="243"/>
    </row>
    <row r="51" spans="1:14" ht="19" customHeight="1">
      <c r="A51" s="764"/>
      <c r="B51" s="755"/>
      <c r="C51" s="684"/>
      <c r="D51" s="736"/>
      <c r="E51" s="736"/>
      <c r="F51" s="685"/>
      <c r="G51" s="168"/>
      <c r="H51" s="243"/>
      <c r="I51" s="738"/>
      <c r="J51" s="759"/>
      <c r="K51" s="684"/>
      <c r="L51" s="685"/>
      <c r="M51" s="168"/>
      <c r="N51" s="243"/>
    </row>
    <row r="52" spans="1:14" ht="19" customHeight="1">
      <c r="A52" s="764"/>
      <c r="B52" s="755"/>
      <c r="C52" s="684"/>
      <c r="D52" s="736"/>
      <c r="E52" s="736"/>
      <c r="F52" s="685"/>
      <c r="G52" s="168"/>
      <c r="H52" s="243"/>
      <c r="I52" s="738"/>
      <c r="J52" s="759"/>
      <c r="K52" s="684"/>
      <c r="L52" s="685"/>
      <c r="M52" s="168"/>
      <c r="N52" s="243"/>
    </row>
    <row r="53" spans="1:14" ht="19" customHeight="1">
      <c r="A53" s="764"/>
      <c r="B53" s="755"/>
      <c r="C53" s="684"/>
      <c r="D53" s="736"/>
      <c r="E53" s="736"/>
      <c r="F53" s="685"/>
      <c r="G53" s="168"/>
      <c r="H53" s="243"/>
      <c r="I53" s="738"/>
      <c r="J53" s="759"/>
      <c r="K53" s="684"/>
      <c r="L53" s="685"/>
      <c r="M53" s="168"/>
      <c r="N53" s="243"/>
    </row>
    <row r="54" spans="1:14" ht="19" customHeight="1">
      <c r="A54" s="764"/>
      <c r="B54" s="755"/>
      <c r="C54" s="684"/>
      <c r="D54" s="736"/>
      <c r="E54" s="736"/>
      <c r="F54" s="685"/>
      <c r="G54" s="168"/>
      <c r="H54" s="243"/>
      <c r="I54" s="738"/>
      <c r="J54" s="759"/>
      <c r="K54" s="684"/>
      <c r="L54" s="685"/>
      <c r="M54" s="168"/>
      <c r="N54" s="243"/>
    </row>
    <row r="55" spans="1:14" ht="19" customHeight="1">
      <c r="A55" s="764"/>
      <c r="B55" s="755"/>
      <c r="C55" s="684"/>
      <c r="D55" s="736"/>
      <c r="E55" s="736"/>
      <c r="F55" s="685"/>
      <c r="G55" s="168"/>
      <c r="H55" s="243"/>
      <c r="I55" s="738"/>
      <c r="J55" s="759"/>
      <c r="K55" s="684"/>
      <c r="L55" s="685"/>
      <c r="M55" s="168"/>
      <c r="N55" s="243"/>
    </row>
    <row r="56" spans="1:14" ht="19" customHeight="1">
      <c r="A56" s="764"/>
      <c r="B56" s="755"/>
      <c r="C56" s="684"/>
      <c r="D56" s="736"/>
      <c r="E56" s="736"/>
      <c r="F56" s="685"/>
      <c r="G56" s="168"/>
      <c r="H56" s="243"/>
      <c r="I56" s="739"/>
      <c r="J56" s="759"/>
      <c r="K56" s="684"/>
      <c r="L56" s="685"/>
      <c r="M56" s="169"/>
      <c r="N56" s="243"/>
    </row>
    <row r="57" spans="1:14" ht="19" customHeight="1">
      <c r="A57" s="764"/>
      <c r="B57" s="755"/>
      <c r="C57" s="684"/>
      <c r="D57" s="736"/>
      <c r="E57" s="736"/>
      <c r="F57" s="685"/>
      <c r="G57" s="168"/>
      <c r="H57" s="243"/>
      <c r="I57" s="677" t="s">
        <v>77</v>
      </c>
      <c r="J57" s="678"/>
      <c r="K57" s="678"/>
      <c r="L57" s="678"/>
      <c r="M57" s="679"/>
      <c r="N57" s="258">
        <f>支出予算書!H10</f>
        <v>0</v>
      </c>
    </row>
    <row r="58" spans="1:14" ht="19" customHeight="1">
      <c r="A58" s="765"/>
      <c r="B58" s="756"/>
      <c r="C58" s="697"/>
      <c r="D58" s="735"/>
      <c r="E58" s="735"/>
      <c r="F58" s="698"/>
      <c r="G58" s="169"/>
      <c r="H58" s="254"/>
      <c r="I58" s="677" t="s">
        <v>171</v>
      </c>
      <c r="J58" s="678"/>
      <c r="K58" s="678"/>
      <c r="L58" s="678"/>
      <c r="M58" s="679"/>
      <c r="N58" s="258">
        <f>SUM(H36,H49,N36,N49,N57)</f>
        <v>0</v>
      </c>
    </row>
    <row r="59" spans="1:14" ht="19" customHeight="1">
      <c r="A59" s="753" t="s">
        <v>410</v>
      </c>
      <c r="B59" s="753"/>
      <c r="C59" s="753"/>
      <c r="D59" s="753"/>
      <c r="E59" s="753"/>
      <c r="F59" s="753"/>
      <c r="G59" s="753"/>
      <c r="H59" s="753"/>
      <c r="I59" s="753"/>
      <c r="J59" s="753"/>
      <c r="K59" s="259"/>
      <c r="L59" s="259"/>
      <c r="M59" s="259"/>
      <c r="N59" s="260"/>
    </row>
    <row r="60" spans="1:14" ht="19" customHeight="1">
      <c r="A60" s="748" t="s">
        <v>119</v>
      </c>
      <c r="B60" s="748"/>
      <c r="C60" s="748"/>
      <c r="D60" s="748"/>
      <c r="E60" s="748"/>
      <c r="F60" s="748"/>
      <c r="G60" s="748"/>
      <c r="H60" s="748"/>
      <c r="I60" s="748"/>
      <c r="J60" s="748"/>
      <c r="K60" s="261"/>
      <c r="L60" s="261"/>
      <c r="M60" s="261"/>
      <c r="N60" s="239"/>
    </row>
  </sheetData>
  <mergeCells count="133">
    <mergeCell ref="O7:O8"/>
    <mergeCell ref="O4:O5"/>
    <mergeCell ref="O24:O29"/>
    <mergeCell ref="K47:L47"/>
    <mergeCell ref="I58:M58"/>
    <mergeCell ref="A59:J59"/>
    <mergeCell ref="B49:B58"/>
    <mergeCell ref="C43:F43"/>
    <mergeCell ref="A28:B32"/>
    <mergeCell ref="A33:G33"/>
    <mergeCell ref="A35:B35"/>
    <mergeCell ref="K56:L56"/>
    <mergeCell ref="K54:L54"/>
    <mergeCell ref="K55:L55"/>
    <mergeCell ref="K35:M35"/>
    <mergeCell ref="K46:L46"/>
    <mergeCell ref="K29:L29"/>
    <mergeCell ref="J49:J56"/>
    <mergeCell ref="C35:G35"/>
    <mergeCell ref="I35:J35"/>
    <mergeCell ref="K44:L44"/>
    <mergeCell ref="C38:F38"/>
    <mergeCell ref="J36:J48"/>
    <mergeCell ref="A36:A58"/>
    <mergeCell ref="A60:J60"/>
    <mergeCell ref="I57:M57"/>
    <mergeCell ref="C56:F56"/>
    <mergeCell ref="C57:F57"/>
    <mergeCell ref="C53:F53"/>
    <mergeCell ref="C54:F54"/>
    <mergeCell ref="K36:L36"/>
    <mergeCell ref="K48:L48"/>
    <mergeCell ref="K37:L37"/>
    <mergeCell ref="K38:L38"/>
    <mergeCell ref="K39:L39"/>
    <mergeCell ref="K40:L40"/>
    <mergeCell ref="K41:L41"/>
    <mergeCell ref="K42:L42"/>
    <mergeCell ref="K43:L43"/>
    <mergeCell ref="K45:L45"/>
    <mergeCell ref="C40:F40"/>
    <mergeCell ref="C41:F41"/>
    <mergeCell ref="C36:F36"/>
    <mergeCell ref="K50:L50"/>
    <mergeCell ref="K51:L51"/>
    <mergeCell ref="K52:L52"/>
    <mergeCell ref="K53:L53"/>
    <mergeCell ref="K49:L49"/>
    <mergeCell ref="B36:B48"/>
    <mergeCell ref="C47:F47"/>
    <mergeCell ref="I33:M33"/>
    <mergeCell ref="A34:B34"/>
    <mergeCell ref="C34:G34"/>
    <mergeCell ref="I34:J34"/>
    <mergeCell ref="K34:L34"/>
    <mergeCell ref="M34:N34"/>
    <mergeCell ref="C45:F45"/>
    <mergeCell ref="C46:F46"/>
    <mergeCell ref="C44:F44"/>
    <mergeCell ref="C42:F42"/>
    <mergeCell ref="C48:F48"/>
    <mergeCell ref="C26:F26"/>
    <mergeCell ref="C49:F49"/>
    <mergeCell ref="C58:F58"/>
    <mergeCell ref="C50:F50"/>
    <mergeCell ref="C51:F51"/>
    <mergeCell ref="C52:F52"/>
    <mergeCell ref="C55:F55"/>
    <mergeCell ref="I36:I56"/>
    <mergeCell ref="C37:F37"/>
    <mergeCell ref="C39:F39"/>
    <mergeCell ref="C4:F4"/>
    <mergeCell ref="D5:G5"/>
    <mergeCell ref="D9:E9"/>
    <mergeCell ref="D10:E10"/>
    <mergeCell ref="C11:G11"/>
    <mergeCell ref="K8:L8"/>
    <mergeCell ref="K9:L9"/>
    <mergeCell ref="K10:L10"/>
    <mergeCell ref="K11:L11"/>
    <mergeCell ref="I9:J13"/>
    <mergeCell ref="K12:L12"/>
    <mergeCell ref="K13:L13"/>
    <mergeCell ref="C8:F8"/>
    <mergeCell ref="I4:J8"/>
    <mergeCell ref="I32:M32"/>
    <mergeCell ref="K16:L16"/>
    <mergeCell ref="K21:L21"/>
    <mergeCell ref="K28:L28"/>
    <mergeCell ref="K30:L30"/>
    <mergeCell ref="I14:J18"/>
    <mergeCell ref="C28:F28"/>
    <mergeCell ref="C29:F29"/>
    <mergeCell ref="C30:F30"/>
    <mergeCell ref="C31:F31"/>
    <mergeCell ref="C32:F32"/>
    <mergeCell ref="F24:G24"/>
    <mergeCell ref="C24:D24"/>
    <mergeCell ref="E22:F22"/>
    <mergeCell ref="K22:L22"/>
    <mergeCell ref="E23:F23"/>
    <mergeCell ref="K23:L23"/>
    <mergeCell ref="I26:J30"/>
    <mergeCell ref="I31:M31"/>
    <mergeCell ref="K17:L17"/>
    <mergeCell ref="K18:L18"/>
    <mergeCell ref="K19:L19"/>
    <mergeCell ref="I19:J25"/>
    <mergeCell ref="C25:E25"/>
    <mergeCell ref="E1:J1"/>
    <mergeCell ref="L1:N1"/>
    <mergeCell ref="O16:O21"/>
    <mergeCell ref="O14:O15"/>
    <mergeCell ref="A2:B2"/>
    <mergeCell ref="A3:B3"/>
    <mergeCell ref="C3:G3"/>
    <mergeCell ref="I3:J3"/>
    <mergeCell ref="K3:M3"/>
    <mergeCell ref="K4:L4"/>
    <mergeCell ref="K5:L5"/>
    <mergeCell ref="K6:L6"/>
    <mergeCell ref="K7:L7"/>
    <mergeCell ref="E6:F6"/>
    <mergeCell ref="E7:F7"/>
    <mergeCell ref="A4:B27"/>
    <mergeCell ref="C27:E27"/>
    <mergeCell ref="K20:L20"/>
    <mergeCell ref="K25:L25"/>
    <mergeCell ref="K26:L26"/>
    <mergeCell ref="K27:L27"/>
    <mergeCell ref="K24:L24"/>
    <mergeCell ref="K14:L14"/>
    <mergeCell ref="K15:L15"/>
  </mergeCells>
  <phoneticPr fontId="11"/>
  <conditionalFormatting sqref="C4:G4">
    <cfRule type="expression" dxfId="113" priority="5" stopIfTrue="1">
      <formula>$G$4=TRUE</formula>
    </cfRule>
  </conditionalFormatting>
  <conditionalFormatting sqref="C5:G26">
    <cfRule type="expression" dxfId="112" priority="1" stopIfTrue="1">
      <formula>$G$4=TRUE</formula>
    </cfRule>
  </conditionalFormatting>
  <conditionalFormatting sqref="C27:G27">
    <cfRule type="expression" dxfId="111" priority="7" stopIfTrue="1">
      <formula>$G$4=TRUE</formula>
    </cfRule>
  </conditionalFormatting>
  <dataValidations count="5">
    <dataValidation imeMode="off" allowBlank="1" showInputMessage="1" showErrorMessage="1" sqref="N32:N33 E6 D7 D9:E10 G7:G10 G27:G32 G36:H58 M36:N56 F27 N14 M4:N13 M14:M15 F13:G21 N57:N58 F24 F25:G25 D13:D23 E22 G22:G23 N16:N31 M16:M30" xr:uid="{00000000-0002-0000-0700-000000000000}"/>
    <dataValidation imeMode="hiragana" allowBlank="1" showInputMessage="1" showErrorMessage="1" sqref="F2:F5 N60:N1048576 N34:N35 J2:J3 G2:G6 L32:M35 V24:XFD24 A61:J1048576 D7 F9:F10 D34:G35 B34:C60 Q9:XFD9 A33:A60 B1:B3 A1:A4 A28:A29 G27:G32 I19 I9 I2:I4 H2:H35 I26 O24:P24 O53:XFD1048576 O30:O52 Q45:XFD52 I32:J36 D59:J60 J49:J56 K59:M1048576 I57:I58 P25:XFD44 O9:O10 O1:O4 P11:P12 P14:P21 F11:G21 O7 P1:XFD8 G25 D25:D27 E24:F27 D11:E23 G22:G23 C1:C29 V10:XFD21 K32:K56 P22:XFD23 K1:K30 D1:E5 L1:L3 M2:N3 O16 O13:P13" xr:uid="{00000000-0002-0000-0700-000001000000}"/>
    <dataValidation imeMode="off" allowBlank="1" showInputMessage="1" showErrorMessage="1" prompt="マイナスで入力" sqref="G26" xr:uid="{00000000-0002-0000-0700-000002000000}"/>
    <dataValidation allowBlank="1" showInputMessage="1" showErrorMessage="1" prompt="数字のみ入力" sqref="D6" xr:uid="{50BA551D-5611-435D-83FB-7B138A5BF664}"/>
    <dataValidation imeMode="halfAlpha" allowBlank="1" showInputMessage="1" showErrorMessage="1" sqref="G26" xr:uid="{745CD78C-0303-45A5-8CDE-BDB8FBB430E9}"/>
  </dataValidations>
  <pageMargins left="0.70866141732283472" right="0.70866141732283472" top="0.39370078740157483" bottom="0.39370078740157483" header="0" footer="0"/>
  <pageSetup paperSize="9" scale="60" orientation="portrait" r:id="rId1"/>
  <headerFooter>
    <oddFooter>&amp;R&amp;14整理番号：（事務局記入欄）</oddFooter>
  </headerFooter>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6</xdr:col>
                    <xdr:colOff>279400</xdr:colOff>
                    <xdr:row>2</xdr:row>
                    <xdr:rowOff>228600</xdr:rowOff>
                  </from>
                  <to>
                    <xdr:col>6</xdr:col>
                    <xdr:colOff>565150</xdr:colOff>
                    <xdr:row>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74"/>
  <sheetViews>
    <sheetView view="pageBreakPreview" zoomScale="70" zoomScaleNormal="60" zoomScaleSheetLayoutView="70" zoomScalePageLayoutView="70" workbookViewId="0">
      <selection activeCell="C10" sqref="C10:D10"/>
    </sheetView>
  </sheetViews>
  <sheetFormatPr defaultColWidth="9" defaultRowHeight="20.149999999999999" customHeight="1"/>
  <cols>
    <col min="1" max="1" width="10.58203125" style="269" customWidth="1"/>
    <col min="2" max="2" width="8.58203125" style="269" customWidth="1"/>
    <col min="3" max="3" width="6.58203125" style="269" customWidth="1"/>
    <col min="4" max="4" width="12.08203125" style="269" bestFit="1" customWidth="1"/>
    <col min="5" max="5" width="4.58203125" style="269" customWidth="1"/>
    <col min="6" max="6" width="10.58203125" style="269" customWidth="1"/>
    <col min="7" max="7" width="12.58203125" style="269" customWidth="1"/>
    <col min="8" max="8" width="3.58203125" style="269" customWidth="1"/>
    <col min="9" max="9" width="10.58203125" style="269" customWidth="1"/>
    <col min="10" max="10" width="8.58203125" style="269" customWidth="1"/>
    <col min="11" max="11" width="6.58203125" style="269" customWidth="1"/>
    <col min="12" max="12" width="12.08203125" style="269" bestFit="1" customWidth="1"/>
    <col min="13" max="13" width="4.58203125" style="269" customWidth="1"/>
    <col min="14" max="14" width="10.58203125" style="269" customWidth="1"/>
    <col min="15" max="15" width="12.58203125" style="269" customWidth="1"/>
    <col min="16" max="16" width="51.83203125" style="269" customWidth="1"/>
    <col min="17" max="16384" width="9" style="270"/>
  </cols>
  <sheetData>
    <row r="1" spans="1:16" ht="31.5" customHeight="1">
      <c r="A1" s="267" t="s">
        <v>191</v>
      </c>
      <c r="B1" s="268"/>
      <c r="C1" s="268"/>
      <c r="D1" s="268"/>
      <c r="E1" s="268"/>
      <c r="F1" s="268"/>
      <c r="G1" s="268"/>
      <c r="O1" s="354"/>
    </row>
    <row r="2" spans="1:16" s="273" customFormat="1" ht="20.149999999999999" customHeight="1">
      <c r="A2" s="271"/>
      <c r="B2" s="271"/>
      <c r="C2" s="271"/>
      <c r="D2" s="271"/>
      <c r="E2" s="271"/>
      <c r="F2" s="271"/>
      <c r="G2" s="271"/>
      <c r="H2" s="271"/>
      <c r="I2" s="271"/>
      <c r="J2" s="271"/>
      <c r="K2" s="271"/>
      <c r="L2" s="271"/>
      <c r="M2" s="271"/>
      <c r="N2" s="271"/>
      <c r="O2" s="271"/>
      <c r="P2" s="272" t="s">
        <v>210</v>
      </c>
    </row>
    <row r="3" spans="1:16" ht="20.149999999999999" customHeight="1">
      <c r="A3" s="849" t="s">
        <v>66</v>
      </c>
      <c r="B3" s="850"/>
      <c r="C3" s="850"/>
      <c r="D3" s="850"/>
      <c r="E3" s="851">
        <f ca="1">SUMIF($A$8:$O$1105,"合計",OFFSET($A$8:$O$1105,0,6))</f>
        <v>0</v>
      </c>
      <c r="F3" s="851"/>
      <c r="G3" s="852"/>
      <c r="H3" s="274"/>
      <c r="I3" s="781" t="s">
        <v>130</v>
      </c>
      <c r="J3" s="782" t="str">
        <f>IF(ISBLANK(総表!C13),"",総表!C13)</f>
        <v/>
      </c>
      <c r="K3" s="782"/>
      <c r="L3" s="782"/>
      <c r="M3" s="782"/>
      <c r="N3" s="782"/>
      <c r="O3" s="782"/>
    </row>
    <row r="4" spans="1:16" ht="20.149999999999999" customHeight="1">
      <c r="A4" s="853" t="s">
        <v>67</v>
      </c>
      <c r="B4" s="854"/>
      <c r="C4" s="855">
        <f ca="1">SUMIF($A$8:$O$1105,"公演回数",OFFSET($A$8:$O$1105,0,2))</f>
        <v>0</v>
      </c>
      <c r="D4" s="856"/>
      <c r="E4" s="857" t="s">
        <v>233</v>
      </c>
      <c r="F4" s="858"/>
      <c r="G4" s="277">
        <f ca="1">SUMIF($A$8:$O$1105,"使用席数×公演回数(a)",OFFSET($A$8:$O$1105,0,4))</f>
        <v>0</v>
      </c>
      <c r="I4" s="781"/>
      <c r="J4" s="782"/>
      <c r="K4" s="782"/>
      <c r="L4" s="782"/>
      <c r="M4" s="782"/>
      <c r="N4" s="782"/>
      <c r="O4" s="782"/>
    </row>
    <row r="5" spans="1:16" ht="20.149999999999999" customHeight="1">
      <c r="A5" s="859" t="s">
        <v>68</v>
      </c>
      <c r="B5" s="860"/>
      <c r="C5" s="861">
        <f ca="1">SUMIF($A$8:$O$1105,"販売枚数(b)",OFFSET($A$8:$O$1105,0,2))</f>
        <v>0</v>
      </c>
      <c r="D5" s="862"/>
      <c r="E5" s="863" t="s">
        <v>69</v>
      </c>
      <c r="F5" s="850"/>
      <c r="G5" s="278" t="str">
        <f ca="1">IFERROR(C5/G4,"")</f>
        <v/>
      </c>
      <c r="H5" s="279"/>
      <c r="I5" s="781" t="s">
        <v>131</v>
      </c>
      <c r="J5" s="782" t="str">
        <f>IF(ISBLANK(総表!C26),"",総表!C26)</f>
        <v/>
      </c>
      <c r="K5" s="782"/>
      <c r="L5" s="782"/>
      <c r="M5" s="782"/>
      <c r="N5" s="782"/>
      <c r="O5" s="782"/>
    </row>
    <row r="6" spans="1:16" ht="20.149999999999999" customHeight="1">
      <c r="A6" s="864" t="s">
        <v>230</v>
      </c>
      <c r="B6" s="865"/>
      <c r="C6" s="866">
        <f ca="1">SUMIF($A$8:$O$1105,"入場者数(c)",OFFSET($A$8:$O$1105,0,2))</f>
        <v>0</v>
      </c>
      <c r="D6" s="867"/>
      <c r="E6" s="868" t="s">
        <v>231</v>
      </c>
      <c r="F6" s="869"/>
      <c r="G6" s="280" t="str">
        <f ca="1">IFERROR(C6/G4,"")</f>
        <v/>
      </c>
      <c r="H6" s="279"/>
      <c r="I6" s="781"/>
      <c r="J6" s="782"/>
      <c r="K6" s="782"/>
      <c r="L6" s="782"/>
      <c r="M6" s="782"/>
      <c r="N6" s="782"/>
      <c r="O6" s="782"/>
    </row>
    <row r="7" spans="1:16" ht="20.149999999999999" customHeight="1">
      <c r="G7" s="281">
        <v>1</v>
      </c>
      <c r="H7" s="282"/>
      <c r="I7" s="271"/>
      <c r="J7" s="271"/>
      <c r="K7" s="271"/>
      <c r="L7" s="271"/>
      <c r="M7" s="271"/>
      <c r="N7" s="275"/>
      <c r="O7" s="276">
        <v>2</v>
      </c>
    </row>
    <row r="8" spans="1:16" ht="20.149999999999999" customHeight="1">
      <c r="A8" s="793" t="s">
        <v>70</v>
      </c>
      <c r="B8" s="794"/>
      <c r="C8" s="832" t="str">
        <f>IF(個表!$D17="","",TEXT(個表!$D17,"yyyy/mm/dd")&amp;個表!$F17&amp;TEXT(個表!$G17,"yyyy/mm/dd"))</f>
        <v/>
      </c>
      <c r="D8" s="832"/>
      <c r="E8" s="832"/>
      <c r="F8" s="832"/>
      <c r="G8" s="833"/>
      <c r="H8" s="282"/>
      <c r="I8" s="830" t="s">
        <v>70</v>
      </c>
      <c r="J8" s="831"/>
      <c r="K8" s="832" t="str">
        <f>IF(個表!D18="","",TEXT(個表!D18,"yyyy/mm/dd")&amp;個表!$F$18&amp;TEXT(個表!G18,"yyyy/mm/dd"))</f>
        <v/>
      </c>
      <c r="L8" s="832"/>
      <c r="M8" s="832"/>
      <c r="N8" s="832"/>
      <c r="O8" s="833"/>
      <c r="P8" s="783" t="s">
        <v>407</v>
      </c>
    </row>
    <row r="9" spans="1:16" ht="20.149999999999999" customHeight="1">
      <c r="A9" s="870" t="s">
        <v>71</v>
      </c>
      <c r="B9" s="871"/>
      <c r="C9" s="824" t="str">
        <f>IF(個表!$J17="","",個表!$J17)</f>
        <v/>
      </c>
      <c r="D9" s="824"/>
      <c r="E9" s="825"/>
      <c r="F9" s="825"/>
      <c r="G9" s="826"/>
      <c r="H9" s="282"/>
      <c r="I9" s="816" t="s">
        <v>71</v>
      </c>
      <c r="J9" s="817"/>
      <c r="K9" s="824" t="str">
        <f>IF(個表!$J18="","",個表!$J18)</f>
        <v/>
      </c>
      <c r="L9" s="824"/>
      <c r="M9" s="825"/>
      <c r="N9" s="825"/>
      <c r="O9" s="826"/>
      <c r="P9" s="783"/>
    </row>
    <row r="10" spans="1:16" ht="20.149999999999999" customHeight="1">
      <c r="A10" s="821" t="s">
        <v>172</v>
      </c>
      <c r="B10" s="822"/>
      <c r="C10" s="823"/>
      <c r="D10" s="823"/>
      <c r="E10" s="776" t="s">
        <v>173</v>
      </c>
      <c r="F10" s="777"/>
      <c r="G10" s="311"/>
      <c r="H10" s="282"/>
      <c r="I10" s="821" t="s">
        <v>172</v>
      </c>
      <c r="J10" s="822"/>
      <c r="K10" s="823"/>
      <c r="L10" s="823"/>
      <c r="M10" s="776" t="s">
        <v>173</v>
      </c>
      <c r="N10" s="777"/>
      <c r="O10" s="311"/>
      <c r="P10" s="783"/>
    </row>
    <row r="11" spans="1:16" ht="20.149999999999999" customHeight="1">
      <c r="A11" s="793" t="s">
        <v>174</v>
      </c>
      <c r="B11" s="794"/>
      <c r="C11" s="791">
        <f>C10-G10</f>
        <v>0</v>
      </c>
      <c r="D11" s="792"/>
      <c r="E11" s="795" t="s">
        <v>176</v>
      </c>
      <c r="F11" s="796"/>
      <c r="G11" s="306">
        <f>個表!$I17</f>
        <v>0</v>
      </c>
      <c r="H11" s="282"/>
      <c r="I11" s="793" t="s">
        <v>174</v>
      </c>
      <c r="J11" s="794"/>
      <c r="K11" s="791">
        <f>K10-O10</f>
        <v>0</v>
      </c>
      <c r="L11" s="792"/>
      <c r="M11" s="795" t="s">
        <v>176</v>
      </c>
      <c r="N11" s="796"/>
      <c r="O11" s="307">
        <f>個表!I18</f>
        <v>0</v>
      </c>
      <c r="P11" s="783"/>
    </row>
    <row r="12" spans="1:16" ht="20.149999999999999" customHeight="1">
      <c r="A12" s="773" t="s">
        <v>175</v>
      </c>
      <c r="B12" s="774"/>
      <c r="C12" s="774"/>
      <c r="D12" s="873"/>
      <c r="E12" s="872" t="str">
        <f>IF(C11*G11=0,"",C11*G11)</f>
        <v/>
      </c>
      <c r="F12" s="771"/>
      <c r="G12" s="772"/>
      <c r="H12" s="282"/>
      <c r="I12" s="773" t="s">
        <v>175</v>
      </c>
      <c r="J12" s="774"/>
      <c r="K12" s="774"/>
      <c r="L12" s="775"/>
      <c r="M12" s="770" t="str">
        <f>IF(K11*O11=0,"",K11*O11)</f>
        <v/>
      </c>
      <c r="N12" s="771"/>
      <c r="O12" s="772"/>
      <c r="P12" s="783"/>
    </row>
    <row r="13" spans="1:16" ht="20.149999999999999" customHeight="1">
      <c r="A13" s="766" t="s">
        <v>177</v>
      </c>
      <c r="B13" s="767"/>
      <c r="C13" s="768">
        <f>IF(G11="","",SUM(F17:F26))</f>
        <v>0</v>
      </c>
      <c r="D13" s="769"/>
      <c r="E13" s="812" t="s">
        <v>178</v>
      </c>
      <c r="F13" s="813"/>
      <c r="G13" s="284" t="str">
        <f>IF(E12="","",C13/E12)</f>
        <v/>
      </c>
      <c r="H13" s="282"/>
      <c r="I13" s="766" t="s">
        <v>177</v>
      </c>
      <c r="J13" s="767"/>
      <c r="K13" s="768">
        <f>IF(O11="","",SUM(N17:N26))</f>
        <v>0</v>
      </c>
      <c r="L13" s="769"/>
      <c r="M13" s="812" t="s">
        <v>178</v>
      </c>
      <c r="N13" s="813"/>
      <c r="O13" s="284" t="str">
        <f>IF(M12="","",K13/M12)</f>
        <v/>
      </c>
      <c r="P13" s="783"/>
    </row>
    <row r="14" spans="1:16" ht="20.149999999999999" customHeight="1">
      <c r="A14" s="787" t="s">
        <v>229</v>
      </c>
      <c r="B14" s="788"/>
      <c r="C14" s="834">
        <f>IF(G11="","",SUM(F17:F29))</f>
        <v>0</v>
      </c>
      <c r="D14" s="835"/>
      <c r="E14" s="836" t="s">
        <v>232</v>
      </c>
      <c r="F14" s="837"/>
      <c r="G14" s="285" t="str">
        <f>IF(E12="","",C14/E12)</f>
        <v/>
      </c>
      <c r="H14" s="282"/>
      <c r="I14" s="787" t="s">
        <v>229</v>
      </c>
      <c r="J14" s="788"/>
      <c r="K14" s="834">
        <f>IF(O11="","",SUM(N17:N29))</f>
        <v>0</v>
      </c>
      <c r="L14" s="835"/>
      <c r="M14" s="836" t="s">
        <v>232</v>
      </c>
      <c r="N14" s="837"/>
      <c r="O14" s="285" t="str">
        <f>IF(M12="","",K14/M12)</f>
        <v/>
      </c>
      <c r="P14" s="783"/>
    </row>
    <row r="15" spans="1:16" ht="20.149999999999999" customHeight="1">
      <c r="A15" s="827" t="s">
        <v>135</v>
      </c>
      <c r="B15" s="828"/>
      <c r="C15" s="828"/>
      <c r="D15" s="828"/>
      <c r="E15" s="828"/>
      <c r="F15" s="828"/>
      <c r="G15" s="829"/>
      <c r="H15" s="282"/>
      <c r="I15" s="827" t="s">
        <v>135</v>
      </c>
      <c r="J15" s="828"/>
      <c r="K15" s="828"/>
      <c r="L15" s="828"/>
      <c r="M15" s="828"/>
      <c r="N15" s="828"/>
      <c r="O15" s="829"/>
      <c r="P15" s="783"/>
    </row>
    <row r="16" spans="1:16" ht="20.149999999999999" customHeight="1">
      <c r="A16" s="766" t="s">
        <v>72</v>
      </c>
      <c r="B16" s="767"/>
      <c r="C16" s="767"/>
      <c r="D16" s="286" t="s">
        <v>139</v>
      </c>
      <c r="E16" s="286" t="s">
        <v>62</v>
      </c>
      <c r="F16" s="283" t="s">
        <v>73</v>
      </c>
      <c r="G16" s="186" t="s">
        <v>74</v>
      </c>
      <c r="H16" s="282"/>
      <c r="I16" s="766" t="s">
        <v>72</v>
      </c>
      <c r="J16" s="767"/>
      <c r="K16" s="767"/>
      <c r="L16" s="286" t="s">
        <v>139</v>
      </c>
      <c r="M16" s="286" t="s">
        <v>62</v>
      </c>
      <c r="N16" s="283" t="s">
        <v>73</v>
      </c>
      <c r="O16" s="186" t="s">
        <v>74</v>
      </c>
      <c r="P16" s="783"/>
    </row>
    <row r="17" spans="1:16" ht="20.149999999999999" customHeight="1">
      <c r="A17" s="814"/>
      <c r="B17" s="815"/>
      <c r="C17" s="815"/>
      <c r="D17" s="12"/>
      <c r="E17" s="13" t="s">
        <v>62</v>
      </c>
      <c r="F17" s="14"/>
      <c r="G17" s="15">
        <f>D17*F17</f>
        <v>0</v>
      </c>
      <c r="H17" s="282"/>
      <c r="I17" s="814"/>
      <c r="J17" s="815"/>
      <c r="K17" s="815"/>
      <c r="L17" s="12"/>
      <c r="M17" s="13" t="s">
        <v>62</v>
      </c>
      <c r="N17" s="14"/>
      <c r="O17" s="15">
        <f>L17*N17</f>
        <v>0</v>
      </c>
      <c r="P17" s="783"/>
    </row>
    <row r="18" spans="1:16" ht="20.149999999999999" customHeight="1">
      <c r="A18" s="779"/>
      <c r="B18" s="780"/>
      <c r="C18" s="780"/>
      <c r="D18" s="16"/>
      <c r="E18" s="17" t="s">
        <v>62</v>
      </c>
      <c r="F18" s="16"/>
      <c r="G18" s="18">
        <f t="shared" ref="G18:G26" si="0">D18*F18</f>
        <v>0</v>
      </c>
      <c r="H18" s="282"/>
      <c r="I18" s="779"/>
      <c r="J18" s="780"/>
      <c r="K18" s="780"/>
      <c r="L18" s="16"/>
      <c r="M18" s="17" t="s">
        <v>62</v>
      </c>
      <c r="N18" s="16"/>
      <c r="O18" s="18">
        <f t="shared" ref="O18:O26" si="1">L18*N18</f>
        <v>0</v>
      </c>
      <c r="P18" s="783"/>
    </row>
    <row r="19" spans="1:16" ht="20.149999999999999" customHeight="1">
      <c r="A19" s="779"/>
      <c r="B19" s="780"/>
      <c r="C19" s="780"/>
      <c r="D19" s="16"/>
      <c r="E19" s="17" t="s">
        <v>62</v>
      </c>
      <c r="F19" s="16"/>
      <c r="G19" s="18">
        <f t="shared" si="0"/>
        <v>0</v>
      </c>
      <c r="H19" s="282"/>
      <c r="I19" s="779"/>
      <c r="J19" s="780"/>
      <c r="K19" s="780"/>
      <c r="L19" s="16"/>
      <c r="M19" s="17" t="s">
        <v>62</v>
      </c>
      <c r="N19" s="16"/>
      <c r="O19" s="18">
        <f t="shared" si="1"/>
        <v>0</v>
      </c>
      <c r="P19" s="783"/>
    </row>
    <row r="20" spans="1:16" ht="20.149999999999999" customHeight="1">
      <c r="A20" s="779"/>
      <c r="B20" s="780"/>
      <c r="C20" s="780"/>
      <c r="D20" s="16"/>
      <c r="E20" s="17" t="s">
        <v>62</v>
      </c>
      <c r="F20" s="16"/>
      <c r="G20" s="18">
        <f t="shared" si="0"/>
        <v>0</v>
      </c>
      <c r="H20" s="282"/>
      <c r="I20" s="779"/>
      <c r="J20" s="780"/>
      <c r="K20" s="780"/>
      <c r="L20" s="16"/>
      <c r="M20" s="17" t="s">
        <v>62</v>
      </c>
      <c r="N20" s="16"/>
      <c r="O20" s="18">
        <f t="shared" si="1"/>
        <v>0</v>
      </c>
      <c r="P20" s="783"/>
    </row>
    <row r="21" spans="1:16" ht="20.149999999999999" customHeight="1">
      <c r="A21" s="779"/>
      <c r="B21" s="780"/>
      <c r="C21" s="780"/>
      <c r="D21" s="16"/>
      <c r="E21" s="17" t="s">
        <v>62</v>
      </c>
      <c r="F21" s="16"/>
      <c r="G21" s="18">
        <f t="shared" si="0"/>
        <v>0</v>
      </c>
      <c r="H21" s="282"/>
      <c r="I21" s="779"/>
      <c r="J21" s="780"/>
      <c r="K21" s="780"/>
      <c r="L21" s="16"/>
      <c r="M21" s="17" t="s">
        <v>62</v>
      </c>
      <c r="N21" s="16"/>
      <c r="O21" s="18">
        <f t="shared" si="1"/>
        <v>0</v>
      </c>
      <c r="P21" s="334"/>
    </row>
    <row r="22" spans="1:16" ht="20.149999999999999" customHeight="1">
      <c r="A22" s="779"/>
      <c r="B22" s="780"/>
      <c r="C22" s="780"/>
      <c r="D22" s="16"/>
      <c r="E22" s="17" t="s">
        <v>62</v>
      </c>
      <c r="F22" s="16"/>
      <c r="G22" s="18">
        <f t="shared" si="0"/>
        <v>0</v>
      </c>
      <c r="H22" s="282"/>
      <c r="I22" s="779"/>
      <c r="J22" s="780"/>
      <c r="K22" s="780"/>
      <c r="L22" s="16"/>
      <c r="M22" s="17" t="s">
        <v>62</v>
      </c>
      <c r="N22" s="16"/>
      <c r="O22" s="18">
        <f t="shared" si="1"/>
        <v>0</v>
      </c>
      <c r="P22" s="334"/>
    </row>
    <row r="23" spans="1:16" ht="20.149999999999999" customHeight="1">
      <c r="A23" s="779"/>
      <c r="B23" s="780"/>
      <c r="C23" s="780"/>
      <c r="D23" s="16"/>
      <c r="E23" s="17" t="s">
        <v>62</v>
      </c>
      <c r="F23" s="16"/>
      <c r="G23" s="18">
        <f t="shared" si="0"/>
        <v>0</v>
      </c>
      <c r="H23" s="282"/>
      <c r="I23" s="779"/>
      <c r="J23" s="780"/>
      <c r="K23" s="780"/>
      <c r="L23" s="16"/>
      <c r="M23" s="17" t="s">
        <v>62</v>
      </c>
      <c r="N23" s="16"/>
      <c r="O23" s="18">
        <f t="shared" si="1"/>
        <v>0</v>
      </c>
      <c r="P23" s="334"/>
    </row>
    <row r="24" spans="1:16" ht="20.149999999999999" customHeight="1">
      <c r="A24" s="779"/>
      <c r="B24" s="780"/>
      <c r="C24" s="780"/>
      <c r="D24" s="16"/>
      <c r="E24" s="17" t="s">
        <v>62</v>
      </c>
      <c r="F24" s="16"/>
      <c r="G24" s="18">
        <f t="shared" si="0"/>
        <v>0</v>
      </c>
      <c r="H24" s="282"/>
      <c r="I24" s="779"/>
      <c r="J24" s="780"/>
      <c r="K24" s="780"/>
      <c r="L24" s="16"/>
      <c r="M24" s="17" t="s">
        <v>62</v>
      </c>
      <c r="N24" s="16"/>
      <c r="O24" s="18">
        <f t="shared" si="1"/>
        <v>0</v>
      </c>
      <c r="P24" s="334"/>
    </row>
    <row r="25" spans="1:16" ht="20.149999999999999" customHeight="1">
      <c r="A25" s="779"/>
      <c r="B25" s="780"/>
      <c r="C25" s="780"/>
      <c r="D25" s="16"/>
      <c r="E25" s="17" t="s">
        <v>62</v>
      </c>
      <c r="F25" s="16"/>
      <c r="G25" s="18">
        <f t="shared" si="0"/>
        <v>0</v>
      </c>
      <c r="H25" s="282"/>
      <c r="I25" s="779"/>
      <c r="J25" s="780"/>
      <c r="K25" s="780"/>
      <c r="L25" s="16"/>
      <c r="M25" s="17" t="s">
        <v>62</v>
      </c>
      <c r="N25" s="16"/>
      <c r="O25" s="18">
        <f t="shared" si="1"/>
        <v>0</v>
      </c>
      <c r="P25" s="334"/>
    </row>
    <row r="26" spans="1:16" ht="20.149999999999999" customHeight="1">
      <c r="A26" s="779"/>
      <c r="B26" s="780"/>
      <c r="C26" s="780"/>
      <c r="D26" s="16"/>
      <c r="E26" s="17" t="s">
        <v>62</v>
      </c>
      <c r="F26" s="16"/>
      <c r="G26" s="18">
        <f t="shared" si="0"/>
        <v>0</v>
      </c>
      <c r="H26" s="282"/>
      <c r="I26" s="779"/>
      <c r="J26" s="780"/>
      <c r="K26" s="780"/>
      <c r="L26" s="16"/>
      <c r="M26" s="17" t="s">
        <v>62</v>
      </c>
      <c r="N26" s="16"/>
      <c r="O26" s="18">
        <f t="shared" si="1"/>
        <v>0</v>
      </c>
      <c r="P26" s="334"/>
    </row>
    <row r="27" spans="1:16" ht="21.75" customHeight="1">
      <c r="A27" s="841" t="s">
        <v>334</v>
      </c>
      <c r="B27" s="842"/>
      <c r="C27" s="799" t="s">
        <v>335</v>
      </c>
      <c r="D27" s="800"/>
      <c r="E27" s="799" t="s">
        <v>336</v>
      </c>
      <c r="F27" s="800"/>
      <c r="G27" s="333" t="s">
        <v>337</v>
      </c>
      <c r="H27" s="282"/>
      <c r="I27" s="841" t="s">
        <v>334</v>
      </c>
      <c r="J27" s="842"/>
      <c r="K27" s="799" t="s">
        <v>335</v>
      </c>
      <c r="L27" s="800"/>
      <c r="M27" s="799" t="s">
        <v>336</v>
      </c>
      <c r="N27" s="800"/>
      <c r="O27" s="333" t="s">
        <v>337</v>
      </c>
      <c r="P27" s="334" t="s">
        <v>412</v>
      </c>
    </row>
    <row r="28" spans="1:16" ht="21.75" customHeight="1">
      <c r="A28" s="808" t="s">
        <v>338</v>
      </c>
      <c r="B28" s="809"/>
      <c r="C28" s="797"/>
      <c r="D28" s="798"/>
      <c r="E28" s="797"/>
      <c r="F28" s="798"/>
      <c r="G28" s="344"/>
      <c r="H28" s="282"/>
      <c r="I28" s="808" t="s">
        <v>338</v>
      </c>
      <c r="J28" s="809"/>
      <c r="K28" s="797"/>
      <c r="L28" s="798"/>
      <c r="M28" s="797"/>
      <c r="N28" s="798"/>
      <c r="O28" s="344"/>
      <c r="P28" s="334"/>
    </row>
    <row r="29" spans="1:16" ht="20.149999999999999" customHeight="1">
      <c r="A29" s="776" t="s">
        <v>75</v>
      </c>
      <c r="B29" s="778"/>
      <c r="C29" s="778"/>
      <c r="D29" s="777"/>
      <c r="E29" s="19" t="s">
        <v>62</v>
      </c>
      <c r="F29" s="789"/>
      <c r="G29" s="790"/>
      <c r="H29" s="282"/>
      <c r="I29" s="776" t="s">
        <v>75</v>
      </c>
      <c r="J29" s="778"/>
      <c r="K29" s="778"/>
      <c r="L29" s="777"/>
      <c r="M29" s="19" t="s">
        <v>62</v>
      </c>
      <c r="N29" s="789"/>
      <c r="O29" s="790"/>
      <c r="P29" s="334"/>
    </row>
    <row r="30" spans="1:16" ht="20.149999999999999" customHeight="1">
      <c r="A30" s="803" t="s">
        <v>76</v>
      </c>
      <c r="B30" s="804"/>
      <c r="C30" s="804"/>
      <c r="D30" s="804"/>
      <c r="E30" s="804"/>
      <c r="F30" s="805"/>
      <c r="G30" s="20">
        <f>SUM(G17:G26)</f>
        <v>0</v>
      </c>
      <c r="H30" s="282"/>
      <c r="I30" s="803" t="s">
        <v>76</v>
      </c>
      <c r="J30" s="804"/>
      <c r="K30" s="804"/>
      <c r="L30" s="804"/>
      <c r="M30" s="804"/>
      <c r="N30" s="805"/>
      <c r="O30" s="20">
        <f>SUM(O17:O26)</f>
        <v>0</v>
      </c>
      <c r="P30" s="287"/>
    </row>
    <row r="31" spans="1:16" ht="20.149999999999999" customHeight="1">
      <c r="A31" s="806" t="s">
        <v>123</v>
      </c>
      <c r="B31" s="807"/>
      <c r="C31" s="807"/>
      <c r="D31" s="807"/>
      <c r="E31" s="807"/>
      <c r="F31" s="807"/>
      <c r="G31" s="21"/>
      <c r="H31" s="282"/>
      <c r="I31" s="806" t="s">
        <v>123</v>
      </c>
      <c r="J31" s="807"/>
      <c r="K31" s="807"/>
      <c r="L31" s="807"/>
      <c r="M31" s="807"/>
      <c r="N31" s="807"/>
      <c r="O31" s="21"/>
      <c r="P31" s="287"/>
    </row>
    <row r="32" spans="1:16" ht="20.149999999999999" customHeight="1">
      <c r="A32" s="766" t="s">
        <v>61</v>
      </c>
      <c r="B32" s="767"/>
      <c r="C32" s="767"/>
      <c r="D32" s="767"/>
      <c r="E32" s="767"/>
      <c r="F32" s="767"/>
      <c r="G32" s="20">
        <f>G30+G31</f>
        <v>0</v>
      </c>
      <c r="H32" s="282"/>
      <c r="I32" s="766" t="s">
        <v>61</v>
      </c>
      <c r="J32" s="767"/>
      <c r="K32" s="767"/>
      <c r="L32" s="767"/>
      <c r="M32" s="767"/>
      <c r="N32" s="767"/>
      <c r="O32" s="20">
        <f>O30+O31</f>
        <v>0</v>
      </c>
      <c r="P32" s="287"/>
    </row>
    <row r="33" spans="1:16" ht="20.149999999999999" customHeight="1">
      <c r="A33" s="271"/>
      <c r="B33" s="271"/>
      <c r="C33" s="271"/>
      <c r="D33" s="271"/>
      <c r="E33" s="271"/>
      <c r="F33" s="275"/>
      <c r="G33" s="276">
        <v>3</v>
      </c>
      <c r="H33" s="276"/>
      <c r="I33" s="271"/>
      <c r="J33" s="271"/>
      <c r="K33" s="271"/>
      <c r="L33" s="271"/>
      <c r="M33" s="271"/>
      <c r="N33" s="275"/>
      <c r="O33" s="276">
        <v>4</v>
      </c>
      <c r="P33" s="288"/>
    </row>
    <row r="34" spans="1:16" ht="20.149999999999999" customHeight="1">
      <c r="A34" s="830" t="s">
        <v>70</v>
      </c>
      <c r="B34" s="831"/>
      <c r="C34" s="832" t="str">
        <f>IF(個表!$D19="","",TEXT(個表!$D19,"yyyy/mm/dd")&amp;個表!$F19&amp;TEXT(個表!$G19,"yyyy/mm/dd"))</f>
        <v/>
      </c>
      <c r="D34" s="832"/>
      <c r="E34" s="832"/>
      <c r="F34" s="832"/>
      <c r="G34" s="833"/>
      <c r="H34" s="282"/>
      <c r="I34" s="830" t="s">
        <v>70</v>
      </c>
      <c r="J34" s="831"/>
      <c r="K34" s="832" t="str">
        <f>IF(個表!$D20="","",TEXT(個表!$D20,"yyyy/mm/dd")&amp;個表!$F20&amp;TEXT(個表!$G20,"yyyy/mm/dd"))</f>
        <v/>
      </c>
      <c r="L34" s="832"/>
      <c r="M34" s="832"/>
      <c r="N34" s="832"/>
      <c r="O34" s="833"/>
    </row>
    <row r="35" spans="1:16" ht="20.149999999999999" customHeight="1">
      <c r="A35" s="816" t="s">
        <v>71</v>
      </c>
      <c r="B35" s="817"/>
      <c r="C35" s="824" t="str">
        <f>IF(個表!$J19="","",個表!$J19)</f>
        <v/>
      </c>
      <c r="D35" s="824"/>
      <c r="E35" s="825"/>
      <c r="F35" s="825"/>
      <c r="G35" s="826"/>
      <c r="H35" s="282"/>
      <c r="I35" s="816" t="s">
        <v>71</v>
      </c>
      <c r="J35" s="817"/>
      <c r="K35" s="824" t="str">
        <f>IF(個表!$J20="","",個表!$J20)</f>
        <v/>
      </c>
      <c r="L35" s="824"/>
      <c r="M35" s="825"/>
      <c r="N35" s="825"/>
      <c r="O35" s="826"/>
    </row>
    <row r="36" spans="1:16" ht="20.149999999999999" customHeight="1">
      <c r="A36" s="821" t="s">
        <v>172</v>
      </c>
      <c r="B36" s="822"/>
      <c r="C36" s="823"/>
      <c r="D36" s="823"/>
      <c r="E36" s="776" t="s">
        <v>173</v>
      </c>
      <c r="F36" s="777"/>
      <c r="G36" s="311"/>
      <c r="H36" s="282"/>
      <c r="I36" s="821" t="s">
        <v>172</v>
      </c>
      <c r="J36" s="822"/>
      <c r="K36" s="823"/>
      <c r="L36" s="823"/>
      <c r="M36" s="776" t="s">
        <v>173</v>
      </c>
      <c r="N36" s="777"/>
      <c r="O36" s="311"/>
    </row>
    <row r="37" spans="1:16" ht="20.149999999999999" customHeight="1">
      <c r="A37" s="793" t="s">
        <v>174</v>
      </c>
      <c r="B37" s="794"/>
      <c r="C37" s="791">
        <f>C36-G36</f>
        <v>0</v>
      </c>
      <c r="D37" s="792"/>
      <c r="E37" s="795" t="s">
        <v>176</v>
      </c>
      <c r="F37" s="796"/>
      <c r="G37" s="307">
        <f>個表!$I19</f>
        <v>0</v>
      </c>
      <c r="H37" s="282"/>
      <c r="I37" s="793" t="s">
        <v>174</v>
      </c>
      <c r="J37" s="794"/>
      <c r="K37" s="791">
        <f>K36-O36</f>
        <v>0</v>
      </c>
      <c r="L37" s="792"/>
      <c r="M37" s="795" t="s">
        <v>176</v>
      </c>
      <c r="N37" s="796"/>
      <c r="O37" s="307">
        <f>個表!$I20</f>
        <v>0</v>
      </c>
    </row>
    <row r="38" spans="1:16" ht="20.149999999999999" customHeight="1">
      <c r="A38" s="773" t="s">
        <v>175</v>
      </c>
      <c r="B38" s="774"/>
      <c r="C38" s="774"/>
      <c r="D38" s="775"/>
      <c r="E38" s="770" t="str">
        <f>IF(C37*G37=0,"",C37*G37)</f>
        <v/>
      </c>
      <c r="F38" s="771"/>
      <c r="G38" s="772"/>
      <c r="H38" s="282"/>
      <c r="I38" s="773" t="s">
        <v>175</v>
      </c>
      <c r="J38" s="774"/>
      <c r="K38" s="774"/>
      <c r="L38" s="775"/>
      <c r="M38" s="770" t="str">
        <f>IF(K37*O37=0,"",K37*O37)</f>
        <v/>
      </c>
      <c r="N38" s="771"/>
      <c r="O38" s="772"/>
    </row>
    <row r="39" spans="1:16" ht="20.149999999999999" customHeight="1">
      <c r="A39" s="766" t="s">
        <v>177</v>
      </c>
      <c r="B39" s="767"/>
      <c r="C39" s="768">
        <f>IF(G37="","",SUM(F43:F52))</f>
        <v>0</v>
      </c>
      <c r="D39" s="769"/>
      <c r="E39" s="812" t="s">
        <v>178</v>
      </c>
      <c r="F39" s="813"/>
      <c r="G39" s="284" t="str">
        <f>IF(E38="","",C39/E38)</f>
        <v/>
      </c>
      <c r="H39" s="282"/>
      <c r="I39" s="766" t="s">
        <v>177</v>
      </c>
      <c r="J39" s="767"/>
      <c r="K39" s="768">
        <f>IF(O37="","",SUM(N43:N52))</f>
        <v>0</v>
      </c>
      <c r="L39" s="769"/>
      <c r="M39" s="812" t="s">
        <v>178</v>
      </c>
      <c r="N39" s="813"/>
      <c r="O39" s="284" t="str">
        <f>IF(M38="","",K39/M38)</f>
        <v/>
      </c>
    </row>
    <row r="40" spans="1:16" ht="20.149999999999999" customHeight="1">
      <c r="A40" s="787" t="s">
        <v>229</v>
      </c>
      <c r="B40" s="788"/>
      <c r="C40" s="834">
        <f>IF(G37="","",SUM(F43:F55))</f>
        <v>0</v>
      </c>
      <c r="D40" s="835"/>
      <c r="E40" s="836" t="s">
        <v>232</v>
      </c>
      <c r="F40" s="837"/>
      <c r="G40" s="285" t="str">
        <f>IF(E38="","",C40/E38)</f>
        <v/>
      </c>
      <c r="H40" s="282"/>
      <c r="I40" s="787" t="s">
        <v>229</v>
      </c>
      <c r="J40" s="788"/>
      <c r="K40" s="834">
        <f>IF(O37="","",SUM(N43:N55))</f>
        <v>0</v>
      </c>
      <c r="L40" s="835"/>
      <c r="M40" s="836" t="s">
        <v>232</v>
      </c>
      <c r="N40" s="837"/>
      <c r="O40" s="285" t="str">
        <f>IF(M38="","",K40/M38)</f>
        <v/>
      </c>
    </row>
    <row r="41" spans="1:16" ht="20.149999999999999" customHeight="1">
      <c r="A41" s="827" t="s">
        <v>135</v>
      </c>
      <c r="B41" s="828"/>
      <c r="C41" s="828"/>
      <c r="D41" s="828"/>
      <c r="E41" s="828"/>
      <c r="F41" s="828"/>
      <c r="G41" s="829"/>
      <c r="H41" s="282"/>
      <c r="I41" s="827" t="s">
        <v>135</v>
      </c>
      <c r="J41" s="828"/>
      <c r="K41" s="828"/>
      <c r="L41" s="828"/>
      <c r="M41" s="828"/>
      <c r="N41" s="828"/>
      <c r="O41" s="829"/>
    </row>
    <row r="42" spans="1:16" ht="20.149999999999999" customHeight="1">
      <c r="A42" s="766" t="s">
        <v>72</v>
      </c>
      <c r="B42" s="767"/>
      <c r="C42" s="767"/>
      <c r="D42" s="286" t="s">
        <v>139</v>
      </c>
      <c r="E42" s="286" t="s">
        <v>62</v>
      </c>
      <c r="F42" s="283" t="s">
        <v>73</v>
      </c>
      <c r="G42" s="186" t="s">
        <v>74</v>
      </c>
      <c r="H42" s="282"/>
      <c r="I42" s="766" t="s">
        <v>72</v>
      </c>
      <c r="J42" s="767"/>
      <c r="K42" s="767"/>
      <c r="L42" s="286" t="s">
        <v>139</v>
      </c>
      <c r="M42" s="286" t="s">
        <v>62</v>
      </c>
      <c r="N42" s="283" t="s">
        <v>73</v>
      </c>
      <c r="O42" s="186" t="s">
        <v>74</v>
      </c>
    </row>
    <row r="43" spans="1:16" ht="20.149999999999999" customHeight="1">
      <c r="A43" s="814"/>
      <c r="B43" s="815"/>
      <c r="C43" s="815"/>
      <c r="D43" s="12"/>
      <c r="E43" s="13" t="s">
        <v>62</v>
      </c>
      <c r="F43" s="14"/>
      <c r="G43" s="15">
        <f>D43*F43</f>
        <v>0</v>
      </c>
      <c r="H43" s="282"/>
      <c r="I43" s="814"/>
      <c r="J43" s="815"/>
      <c r="K43" s="815"/>
      <c r="L43" s="12"/>
      <c r="M43" s="13" t="s">
        <v>62</v>
      </c>
      <c r="N43" s="14"/>
      <c r="O43" s="15">
        <f>L43*N43</f>
        <v>0</v>
      </c>
    </row>
    <row r="44" spans="1:16" ht="20.149999999999999" customHeight="1">
      <c r="A44" s="779"/>
      <c r="B44" s="780"/>
      <c r="C44" s="780"/>
      <c r="D44" s="16"/>
      <c r="E44" s="17" t="s">
        <v>62</v>
      </c>
      <c r="F44" s="16"/>
      <c r="G44" s="18">
        <f t="shared" ref="G44:G52" si="2">D44*F44</f>
        <v>0</v>
      </c>
      <c r="H44" s="282"/>
      <c r="I44" s="779"/>
      <c r="J44" s="780"/>
      <c r="K44" s="780"/>
      <c r="L44" s="16"/>
      <c r="M44" s="17" t="s">
        <v>62</v>
      </c>
      <c r="N44" s="16"/>
      <c r="O44" s="18">
        <f t="shared" ref="O44:O52" si="3">L44*N44</f>
        <v>0</v>
      </c>
    </row>
    <row r="45" spans="1:16" ht="20.149999999999999" customHeight="1">
      <c r="A45" s="779"/>
      <c r="B45" s="780"/>
      <c r="C45" s="780"/>
      <c r="D45" s="16"/>
      <c r="E45" s="17" t="s">
        <v>62</v>
      </c>
      <c r="F45" s="16"/>
      <c r="G45" s="18">
        <f t="shared" si="2"/>
        <v>0</v>
      </c>
      <c r="H45" s="282"/>
      <c r="I45" s="779"/>
      <c r="J45" s="780"/>
      <c r="K45" s="780"/>
      <c r="L45" s="16"/>
      <c r="M45" s="17" t="s">
        <v>62</v>
      </c>
      <c r="N45" s="16"/>
      <c r="O45" s="18">
        <f t="shared" si="3"/>
        <v>0</v>
      </c>
    </row>
    <row r="46" spans="1:16" ht="20.149999999999999" customHeight="1">
      <c r="A46" s="779"/>
      <c r="B46" s="780"/>
      <c r="C46" s="780"/>
      <c r="D46" s="16"/>
      <c r="E46" s="17" t="s">
        <v>62</v>
      </c>
      <c r="F46" s="16"/>
      <c r="G46" s="18">
        <f t="shared" si="2"/>
        <v>0</v>
      </c>
      <c r="H46" s="282"/>
      <c r="I46" s="779"/>
      <c r="J46" s="780"/>
      <c r="K46" s="780"/>
      <c r="L46" s="16"/>
      <c r="M46" s="17" t="s">
        <v>62</v>
      </c>
      <c r="N46" s="16"/>
      <c r="O46" s="18">
        <f t="shared" si="3"/>
        <v>0</v>
      </c>
    </row>
    <row r="47" spans="1:16" ht="20.149999999999999" customHeight="1">
      <c r="A47" s="779"/>
      <c r="B47" s="780"/>
      <c r="C47" s="780"/>
      <c r="D47" s="16"/>
      <c r="E47" s="17" t="s">
        <v>62</v>
      </c>
      <c r="F47" s="16"/>
      <c r="G47" s="18">
        <f t="shared" si="2"/>
        <v>0</v>
      </c>
      <c r="H47" s="282"/>
      <c r="I47" s="779"/>
      <c r="J47" s="780"/>
      <c r="K47" s="780"/>
      <c r="L47" s="16"/>
      <c r="M47" s="17" t="s">
        <v>62</v>
      </c>
      <c r="N47" s="16"/>
      <c r="O47" s="18">
        <f t="shared" si="3"/>
        <v>0</v>
      </c>
    </row>
    <row r="48" spans="1:16" ht="20.149999999999999" customHeight="1">
      <c r="A48" s="779"/>
      <c r="B48" s="780"/>
      <c r="C48" s="780"/>
      <c r="D48" s="16"/>
      <c r="E48" s="17" t="s">
        <v>62</v>
      </c>
      <c r="F48" s="16"/>
      <c r="G48" s="18">
        <f t="shared" si="2"/>
        <v>0</v>
      </c>
      <c r="H48" s="282"/>
      <c r="I48" s="779"/>
      <c r="J48" s="780"/>
      <c r="K48" s="780"/>
      <c r="L48" s="16"/>
      <c r="M48" s="17" t="s">
        <v>62</v>
      </c>
      <c r="N48" s="16"/>
      <c r="O48" s="18">
        <f t="shared" si="3"/>
        <v>0</v>
      </c>
    </row>
    <row r="49" spans="1:16" ht="20.149999999999999" customHeight="1">
      <c r="A49" s="779"/>
      <c r="B49" s="780"/>
      <c r="C49" s="780"/>
      <c r="D49" s="16"/>
      <c r="E49" s="17" t="s">
        <v>62</v>
      </c>
      <c r="F49" s="16"/>
      <c r="G49" s="18">
        <f t="shared" si="2"/>
        <v>0</v>
      </c>
      <c r="H49" s="282"/>
      <c r="I49" s="779"/>
      <c r="J49" s="780"/>
      <c r="K49" s="780"/>
      <c r="L49" s="16"/>
      <c r="M49" s="17" t="s">
        <v>62</v>
      </c>
      <c r="N49" s="16"/>
      <c r="O49" s="18">
        <f t="shared" si="3"/>
        <v>0</v>
      </c>
    </row>
    <row r="50" spans="1:16" ht="20.149999999999999" customHeight="1">
      <c r="A50" s="779"/>
      <c r="B50" s="780"/>
      <c r="C50" s="780"/>
      <c r="D50" s="16"/>
      <c r="E50" s="17" t="s">
        <v>62</v>
      </c>
      <c r="F50" s="16"/>
      <c r="G50" s="18">
        <f t="shared" si="2"/>
        <v>0</v>
      </c>
      <c r="H50" s="282"/>
      <c r="I50" s="779"/>
      <c r="J50" s="780"/>
      <c r="K50" s="780"/>
      <c r="L50" s="16"/>
      <c r="M50" s="17" t="s">
        <v>62</v>
      </c>
      <c r="N50" s="16"/>
      <c r="O50" s="18">
        <f t="shared" si="3"/>
        <v>0</v>
      </c>
    </row>
    <row r="51" spans="1:16" ht="20.149999999999999" customHeight="1">
      <c r="A51" s="779"/>
      <c r="B51" s="780"/>
      <c r="C51" s="780"/>
      <c r="D51" s="16"/>
      <c r="E51" s="17" t="s">
        <v>62</v>
      </c>
      <c r="F51" s="16"/>
      <c r="G51" s="18">
        <f t="shared" si="2"/>
        <v>0</v>
      </c>
      <c r="H51" s="282"/>
      <c r="I51" s="779"/>
      <c r="J51" s="780"/>
      <c r="K51" s="780"/>
      <c r="L51" s="16"/>
      <c r="M51" s="17" t="s">
        <v>62</v>
      </c>
      <c r="N51" s="16"/>
      <c r="O51" s="18">
        <f t="shared" si="3"/>
        <v>0</v>
      </c>
    </row>
    <row r="52" spans="1:16" ht="20.149999999999999" customHeight="1">
      <c r="A52" s="779"/>
      <c r="B52" s="780"/>
      <c r="C52" s="780"/>
      <c r="D52" s="16"/>
      <c r="E52" s="17" t="s">
        <v>62</v>
      </c>
      <c r="F52" s="16"/>
      <c r="G52" s="18">
        <f t="shared" si="2"/>
        <v>0</v>
      </c>
      <c r="H52" s="282"/>
      <c r="I52" s="779"/>
      <c r="J52" s="780"/>
      <c r="K52" s="780"/>
      <c r="L52" s="16"/>
      <c r="M52" s="17" t="s">
        <v>62</v>
      </c>
      <c r="N52" s="16"/>
      <c r="O52" s="18">
        <f t="shared" si="3"/>
        <v>0</v>
      </c>
    </row>
    <row r="53" spans="1:16" ht="20.149999999999999" customHeight="1">
      <c r="A53" s="881" t="s">
        <v>334</v>
      </c>
      <c r="B53" s="882"/>
      <c r="C53" s="799" t="s">
        <v>335</v>
      </c>
      <c r="D53" s="800"/>
      <c r="E53" s="799" t="s">
        <v>336</v>
      </c>
      <c r="F53" s="800"/>
      <c r="G53" s="333" t="s">
        <v>337</v>
      </c>
      <c r="H53" s="282"/>
      <c r="I53" s="841" t="s">
        <v>334</v>
      </c>
      <c r="J53" s="842"/>
      <c r="K53" s="799" t="s">
        <v>335</v>
      </c>
      <c r="L53" s="800"/>
      <c r="M53" s="799" t="s">
        <v>336</v>
      </c>
      <c r="N53" s="800"/>
      <c r="O53" s="333" t="s">
        <v>337</v>
      </c>
      <c r="P53" s="334" t="s">
        <v>411</v>
      </c>
    </row>
    <row r="54" spans="1:16" ht="20.149999999999999" customHeight="1">
      <c r="A54" s="874" t="s">
        <v>340</v>
      </c>
      <c r="B54" s="875"/>
      <c r="C54" s="797"/>
      <c r="D54" s="798"/>
      <c r="E54" s="797"/>
      <c r="F54" s="798"/>
      <c r="G54" s="344"/>
      <c r="H54" s="282"/>
      <c r="I54" s="808" t="s">
        <v>340</v>
      </c>
      <c r="J54" s="809"/>
      <c r="K54" s="797"/>
      <c r="L54" s="798"/>
      <c r="M54" s="797"/>
      <c r="N54" s="798"/>
      <c r="O54" s="344"/>
    </row>
    <row r="55" spans="1:16" ht="20.149999999999999" customHeight="1">
      <c r="A55" s="776" t="s">
        <v>75</v>
      </c>
      <c r="B55" s="778"/>
      <c r="C55" s="778"/>
      <c r="D55" s="777"/>
      <c r="E55" s="19" t="s">
        <v>62</v>
      </c>
      <c r="F55" s="789"/>
      <c r="G55" s="790"/>
      <c r="H55" s="282"/>
      <c r="I55" s="776" t="s">
        <v>75</v>
      </c>
      <c r="J55" s="778"/>
      <c r="K55" s="778"/>
      <c r="L55" s="777"/>
      <c r="M55" s="19" t="s">
        <v>62</v>
      </c>
      <c r="N55" s="789"/>
      <c r="O55" s="790"/>
    </row>
    <row r="56" spans="1:16" ht="20.149999999999999" customHeight="1">
      <c r="A56" s="803" t="s">
        <v>76</v>
      </c>
      <c r="B56" s="804"/>
      <c r="C56" s="804"/>
      <c r="D56" s="804"/>
      <c r="E56" s="804"/>
      <c r="F56" s="805"/>
      <c r="G56" s="20">
        <f>SUM(G43:G52)</f>
        <v>0</v>
      </c>
      <c r="H56" s="282"/>
      <c r="I56" s="803" t="s">
        <v>76</v>
      </c>
      <c r="J56" s="804"/>
      <c r="K56" s="804"/>
      <c r="L56" s="804"/>
      <c r="M56" s="804"/>
      <c r="N56" s="805"/>
      <c r="O56" s="20">
        <f>SUM(O43:O52)</f>
        <v>0</v>
      </c>
    </row>
    <row r="57" spans="1:16" ht="20.149999999999999" customHeight="1">
      <c r="A57" s="806" t="s">
        <v>123</v>
      </c>
      <c r="B57" s="807"/>
      <c r="C57" s="807"/>
      <c r="D57" s="807"/>
      <c r="E57" s="807"/>
      <c r="F57" s="807"/>
      <c r="G57" s="21"/>
      <c r="H57" s="282"/>
      <c r="I57" s="806" t="s">
        <v>123</v>
      </c>
      <c r="J57" s="807"/>
      <c r="K57" s="807"/>
      <c r="L57" s="807"/>
      <c r="M57" s="807"/>
      <c r="N57" s="807"/>
      <c r="O57" s="21"/>
    </row>
    <row r="58" spans="1:16" ht="20.149999999999999" customHeight="1">
      <c r="A58" s="766" t="s">
        <v>61</v>
      </c>
      <c r="B58" s="767"/>
      <c r="C58" s="767"/>
      <c r="D58" s="767"/>
      <c r="E58" s="767"/>
      <c r="F58" s="767"/>
      <c r="G58" s="20">
        <f>G56+G57</f>
        <v>0</v>
      </c>
      <c r="H58" s="282"/>
      <c r="I58" s="766" t="s">
        <v>61</v>
      </c>
      <c r="J58" s="767"/>
      <c r="K58" s="767"/>
      <c r="L58" s="767"/>
      <c r="M58" s="767"/>
      <c r="N58" s="767"/>
      <c r="O58" s="20">
        <f>O56+O57</f>
        <v>0</v>
      </c>
    </row>
    <row r="59" spans="1:16" ht="20.149999999999999" customHeight="1">
      <c r="G59" s="269">
        <v>5</v>
      </c>
      <c r="O59" s="269">
        <v>6</v>
      </c>
    </row>
    <row r="60" spans="1:16" ht="20.149999999999999" customHeight="1">
      <c r="A60" s="830" t="s">
        <v>200</v>
      </c>
      <c r="B60" s="831"/>
      <c r="C60" s="832" t="str">
        <f>IF(個表!$D21="","",TEXT(個表!$D21,"yyyy/mm/dd")&amp;個表!$F21&amp;TEXT(個表!$G21,"yyyy/mm/dd"))</f>
        <v/>
      </c>
      <c r="D60" s="832"/>
      <c r="E60" s="832"/>
      <c r="F60" s="832"/>
      <c r="G60" s="833"/>
      <c r="H60" s="282"/>
      <c r="I60" s="830" t="s">
        <v>200</v>
      </c>
      <c r="J60" s="831"/>
      <c r="K60" s="832" t="str">
        <f>IF(個表!$D22="","",TEXT(個表!$D22,"yyyy/mm/dd")&amp;個表!$F22&amp;TEXT(個表!$G22,"yyyy/mm/dd"))</f>
        <v/>
      </c>
      <c r="L60" s="832"/>
      <c r="M60" s="832"/>
      <c r="N60" s="832"/>
      <c r="O60" s="833"/>
    </row>
    <row r="61" spans="1:16" ht="20.149999999999999" customHeight="1">
      <c r="A61" s="816" t="s">
        <v>71</v>
      </c>
      <c r="B61" s="817"/>
      <c r="C61" s="824" t="str">
        <f>IF(個表!$J21="","",個表!$J21)</f>
        <v/>
      </c>
      <c r="D61" s="824"/>
      <c r="E61" s="825"/>
      <c r="F61" s="825"/>
      <c r="G61" s="826"/>
      <c r="H61" s="282"/>
      <c r="I61" s="816" t="s">
        <v>71</v>
      </c>
      <c r="J61" s="817"/>
      <c r="K61" s="824" t="str">
        <f>IF(個表!$J22="","",個表!$J22)</f>
        <v/>
      </c>
      <c r="L61" s="824"/>
      <c r="M61" s="825"/>
      <c r="N61" s="825"/>
      <c r="O61" s="826"/>
    </row>
    <row r="62" spans="1:16" ht="20.149999999999999" customHeight="1">
      <c r="A62" s="821" t="s">
        <v>172</v>
      </c>
      <c r="B62" s="822"/>
      <c r="C62" s="876"/>
      <c r="D62" s="877"/>
      <c r="E62" s="776" t="s">
        <v>173</v>
      </c>
      <c r="F62" s="777"/>
      <c r="G62" s="311"/>
      <c r="H62" s="282"/>
      <c r="I62" s="821" t="s">
        <v>172</v>
      </c>
      <c r="J62" s="822"/>
      <c r="K62" s="823"/>
      <c r="L62" s="823"/>
      <c r="M62" s="776" t="s">
        <v>173</v>
      </c>
      <c r="N62" s="777"/>
      <c r="O62" s="311"/>
    </row>
    <row r="63" spans="1:16" ht="20.149999999999999" customHeight="1">
      <c r="A63" s="793" t="s">
        <v>174</v>
      </c>
      <c r="B63" s="794"/>
      <c r="C63" s="791">
        <f>C62-G62</f>
        <v>0</v>
      </c>
      <c r="D63" s="792"/>
      <c r="E63" s="795" t="s">
        <v>176</v>
      </c>
      <c r="F63" s="796"/>
      <c r="G63" s="307">
        <f>個表!$I21</f>
        <v>0</v>
      </c>
      <c r="H63" s="282"/>
      <c r="I63" s="793" t="s">
        <v>174</v>
      </c>
      <c r="J63" s="794"/>
      <c r="K63" s="791">
        <f>K62-O62</f>
        <v>0</v>
      </c>
      <c r="L63" s="792"/>
      <c r="M63" s="795" t="s">
        <v>176</v>
      </c>
      <c r="N63" s="796"/>
      <c r="O63" s="307">
        <f>個表!$I22</f>
        <v>0</v>
      </c>
    </row>
    <row r="64" spans="1:16" ht="20.149999999999999" customHeight="1">
      <c r="A64" s="773" t="s">
        <v>175</v>
      </c>
      <c r="B64" s="774"/>
      <c r="C64" s="774"/>
      <c r="D64" s="775"/>
      <c r="E64" s="770" t="str">
        <f>IF(C63*G63=0,"",C63*G63)</f>
        <v/>
      </c>
      <c r="F64" s="771"/>
      <c r="G64" s="772"/>
      <c r="H64" s="282"/>
      <c r="I64" s="773" t="s">
        <v>175</v>
      </c>
      <c r="J64" s="774"/>
      <c r="K64" s="774"/>
      <c r="L64" s="775"/>
      <c r="M64" s="770" t="str">
        <f>IF(K63*O63=0,"",K63*O63)</f>
        <v/>
      </c>
      <c r="N64" s="771"/>
      <c r="O64" s="772"/>
    </row>
    <row r="65" spans="1:16" ht="20.149999999999999" customHeight="1">
      <c r="A65" s="766" t="s">
        <v>177</v>
      </c>
      <c r="B65" s="767"/>
      <c r="C65" s="768">
        <f>IF(G63="","",SUM(F69:F78))</f>
        <v>0</v>
      </c>
      <c r="D65" s="769"/>
      <c r="E65" s="812" t="s">
        <v>178</v>
      </c>
      <c r="F65" s="813"/>
      <c r="G65" s="284" t="str">
        <f>IF(E64="","",C65/E64)</f>
        <v/>
      </c>
      <c r="H65" s="282"/>
      <c r="I65" s="766" t="s">
        <v>177</v>
      </c>
      <c r="J65" s="767"/>
      <c r="K65" s="768">
        <f>IF(O63="","",SUM(N69:N78))</f>
        <v>0</v>
      </c>
      <c r="L65" s="769"/>
      <c r="M65" s="812" t="s">
        <v>178</v>
      </c>
      <c r="N65" s="813"/>
      <c r="O65" s="284" t="str">
        <f>IF(M64="","",K65/M64)</f>
        <v/>
      </c>
    </row>
    <row r="66" spans="1:16" ht="20.149999999999999" customHeight="1">
      <c r="A66" s="787" t="s">
        <v>229</v>
      </c>
      <c r="B66" s="788"/>
      <c r="C66" s="834">
        <f>IF(G63="","",SUM(F69:F81))</f>
        <v>0</v>
      </c>
      <c r="D66" s="835"/>
      <c r="E66" s="836" t="s">
        <v>232</v>
      </c>
      <c r="F66" s="837"/>
      <c r="G66" s="285" t="str">
        <f>IF(E64="","",C66/E64)</f>
        <v/>
      </c>
      <c r="H66" s="282"/>
      <c r="I66" s="787" t="s">
        <v>229</v>
      </c>
      <c r="J66" s="788"/>
      <c r="K66" s="834">
        <f>IF(O63="","",SUM(N69:N81))</f>
        <v>0</v>
      </c>
      <c r="L66" s="835"/>
      <c r="M66" s="836" t="s">
        <v>232</v>
      </c>
      <c r="N66" s="837"/>
      <c r="O66" s="285" t="str">
        <f>IF(M64="","",K66/M64)</f>
        <v/>
      </c>
    </row>
    <row r="67" spans="1:16" ht="20.149999999999999" customHeight="1">
      <c r="A67" s="827" t="s">
        <v>201</v>
      </c>
      <c r="B67" s="828"/>
      <c r="C67" s="828"/>
      <c r="D67" s="828"/>
      <c r="E67" s="828"/>
      <c r="F67" s="828"/>
      <c r="G67" s="829"/>
      <c r="H67" s="282"/>
      <c r="I67" s="827" t="s">
        <v>201</v>
      </c>
      <c r="J67" s="828"/>
      <c r="K67" s="828"/>
      <c r="L67" s="828"/>
      <c r="M67" s="828"/>
      <c r="N67" s="828"/>
      <c r="O67" s="829"/>
    </row>
    <row r="68" spans="1:16" ht="20.149999999999999" customHeight="1">
      <c r="A68" s="766" t="s">
        <v>72</v>
      </c>
      <c r="B68" s="767"/>
      <c r="C68" s="767"/>
      <c r="D68" s="286" t="s">
        <v>202</v>
      </c>
      <c r="E68" s="286" t="s">
        <v>62</v>
      </c>
      <c r="F68" s="283" t="s">
        <v>73</v>
      </c>
      <c r="G68" s="186" t="s">
        <v>74</v>
      </c>
      <c r="H68" s="282"/>
      <c r="I68" s="766" t="s">
        <v>72</v>
      </c>
      <c r="J68" s="767"/>
      <c r="K68" s="767"/>
      <c r="L68" s="286" t="s">
        <v>202</v>
      </c>
      <c r="M68" s="286" t="s">
        <v>62</v>
      </c>
      <c r="N68" s="283" t="s">
        <v>73</v>
      </c>
      <c r="O68" s="186" t="s">
        <v>74</v>
      </c>
    </row>
    <row r="69" spans="1:16" ht="20.149999999999999" customHeight="1">
      <c r="A69" s="814"/>
      <c r="B69" s="815"/>
      <c r="C69" s="815"/>
      <c r="D69" s="12"/>
      <c r="E69" s="13" t="s">
        <v>62</v>
      </c>
      <c r="F69" s="14"/>
      <c r="G69" s="15">
        <f>D69*F69</f>
        <v>0</v>
      </c>
      <c r="H69" s="282"/>
      <c r="I69" s="814"/>
      <c r="J69" s="815"/>
      <c r="K69" s="815"/>
      <c r="L69" s="12"/>
      <c r="M69" s="13" t="s">
        <v>62</v>
      </c>
      <c r="N69" s="14"/>
      <c r="O69" s="15">
        <f>L69*N69</f>
        <v>0</v>
      </c>
    </row>
    <row r="70" spans="1:16" ht="20.149999999999999" customHeight="1">
      <c r="A70" s="779"/>
      <c r="B70" s="780"/>
      <c r="C70" s="780"/>
      <c r="D70" s="16"/>
      <c r="E70" s="17" t="s">
        <v>62</v>
      </c>
      <c r="F70" s="16"/>
      <c r="G70" s="18">
        <f t="shared" ref="G70:G78" si="4">D70*F70</f>
        <v>0</v>
      </c>
      <c r="H70" s="282"/>
      <c r="I70" s="779"/>
      <c r="J70" s="780"/>
      <c r="K70" s="780"/>
      <c r="L70" s="16"/>
      <c r="M70" s="17" t="s">
        <v>62</v>
      </c>
      <c r="N70" s="16"/>
      <c r="O70" s="18">
        <f t="shared" ref="O70:O78" si="5">L70*N70</f>
        <v>0</v>
      </c>
    </row>
    <row r="71" spans="1:16" ht="20.149999999999999" customHeight="1">
      <c r="A71" s="779"/>
      <c r="B71" s="780"/>
      <c r="C71" s="780"/>
      <c r="D71" s="16"/>
      <c r="E71" s="17" t="s">
        <v>62</v>
      </c>
      <c r="F71" s="16"/>
      <c r="G71" s="18">
        <f t="shared" si="4"/>
        <v>0</v>
      </c>
      <c r="H71" s="282"/>
      <c r="I71" s="779"/>
      <c r="J71" s="780"/>
      <c r="K71" s="780"/>
      <c r="L71" s="16"/>
      <c r="M71" s="17" t="s">
        <v>62</v>
      </c>
      <c r="N71" s="16"/>
      <c r="O71" s="18">
        <f t="shared" si="5"/>
        <v>0</v>
      </c>
    </row>
    <row r="72" spans="1:16" ht="20.149999999999999" customHeight="1">
      <c r="A72" s="779"/>
      <c r="B72" s="780"/>
      <c r="C72" s="780"/>
      <c r="D72" s="16"/>
      <c r="E72" s="17" t="s">
        <v>62</v>
      </c>
      <c r="F72" s="16"/>
      <c r="G72" s="18">
        <f t="shared" si="4"/>
        <v>0</v>
      </c>
      <c r="H72" s="282"/>
      <c r="I72" s="779"/>
      <c r="J72" s="780"/>
      <c r="K72" s="780"/>
      <c r="L72" s="16"/>
      <c r="M72" s="17" t="s">
        <v>62</v>
      </c>
      <c r="N72" s="16"/>
      <c r="O72" s="18">
        <f t="shared" si="5"/>
        <v>0</v>
      </c>
    </row>
    <row r="73" spans="1:16" ht="20.149999999999999" customHeight="1">
      <c r="A73" s="779"/>
      <c r="B73" s="780"/>
      <c r="C73" s="780"/>
      <c r="D73" s="16"/>
      <c r="E73" s="17" t="s">
        <v>62</v>
      </c>
      <c r="F73" s="16"/>
      <c r="G73" s="18">
        <f t="shared" si="4"/>
        <v>0</v>
      </c>
      <c r="H73" s="282"/>
      <c r="I73" s="779"/>
      <c r="J73" s="780"/>
      <c r="K73" s="780"/>
      <c r="L73" s="16"/>
      <c r="M73" s="17" t="s">
        <v>62</v>
      </c>
      <c r="N73" s="16"/>
      <c r="O73" s="18">
        <f t="shared" si="5"/>
        <v>0</v>
      </c>
    </row>
    <row r="74" spans="1:16" ht="20.149999999999999" customHeight="1">
      <c r="A74" s="779"/>
      <c r="B74" s="780"/>
      <c r="C74" s="780"/>
      <c r="D74" s="16"/>
      <c r="E74" s="17" t="s">
        <v>62</v>
      </c>
      <c r="F74" s="16"/>
      <c r="G74" s="18">
        <f t="shared" si="4"/>
        <v>0</v>
      </c>
      <c r="H74" s="282"/>
      <c r="I74" s="779"/>
      <c r="J74" s="780"/>
      <c r="K74" s="780"/>
      <c r="L74" s="16"/>
      <c r="M74" s="17" t="s">
        <v>62</v>
      </c>
      <c r="N74" s="16"/>
      <c r="O74" s="18">
        <f t="shared" si="5"/>
        <v>0</v>
      </c>
    </row>
    <row r="75" spans="1:16" ht="20.149999999999999" customHeight="1">
      <c r="A75" s="779"/>
      <c r="B75" s="780"/>
      <c r="C75" s="780"/>
      <c r="D75" s="16"/>
      <c r="E75" s="17" t="s">
        <v>62</v>
      </c>
      <c r="F75" s="16"/>
      <c r="G75" s="18">
        <f t="shared" si="4"/>
        <v>0</v>
      </c>
      <c r="H75" s="282"/>
      <c r="I75" s="779"/>
      <c r="J75" s="780"/>
      <c r="K75" s="780"/>
      <c r="L75" s="16"/>
      <c r="M75" s="17" t="s">
        <v>62</v>
      </c>
      <c r="N75" s="16"/>
      <c r="O75" s="18">
        <f t="shared" si="5"/>
        <v>0</v>
      </c>
    </row>
    <row r="76" spans="1:16" ht="20.149999999999999" customHeight="1">
      <c r="A76" s="779"/>
      <c r="B76" s="780"/>
      <c r="C76" s="780"/>
      <c r="D76" s="16"/>
      <c r="E76" s="17" t="s">
        <v>62</v>
      </c>
      <c r="F76" s="16"/>
      <c r="G76" s="18">
        <f t="shared" si="4"/>
        <v>0</v>
      </c>
      <c r="H76" s="282"/>
      <c r="I76" s="779"/>
      <c r="J76" s="780"/>
      <c r="K76" s="780"/>
      <c r="L76" s="16"/>
      <c r="M76" s="17" t="s">
        <v>62</v>
      </c>
      <c r="N76" s="16"/>
      <c r="O76" s="18">
        <f t="shared" si="5"/>
        <v>0</v>
      </c>
    </row>
    <row r="77" spans="1:16" ht="20.149999999999999" customHeight="1">
      <c r="A77" s="779"/>
      <c r="B77" s="780"/>
      <c r="C77" s="780"/>
      <c r="D77" s="16"/>
      <c r="E77" s="17" t="s">
        <v>62</v>
      </c>
      <c r="F77" s="16"/>
      <c r="G77" s="18">
        <f t="shared" si="4"/>
        <v>0</v>
      </c>
      <c r="H77" s="282"/>
      <c r="I77" s="779"/>
      <c r="J77" s="780"/>
      <c r="K77" s="780"/>
      <c r="L77" s="16"/>
      <c r="M77" s="17" t="s">
        <v>62</v>
      </c>
      <c r="N77" s="16"/>
      <c r="O77" s="18">
        <f t="shared" si="5"/>
        <v>0</v>
      </c>
    </row>
    <row r="78" spans="1:16" ht="20.149999999999999" customHeight="1">
      <c r="A78" s="779"/>
      <c r="B78" s="780"/>
      <c r="C78" s="780"/>
      <c r="D78" s="16"/>
      <c r="E78" s="17" t="s">
        <v>62</v>
      </c>
      <c r="F78" s="16"/>
      <c r="G78" s="18">
        <f t="shared" si="4"/>
        <v>0</v>
      </c>
      <c r="H78" s="282"/>
      <c r="I78" s="779"/>
      <c r="J78" s="780"/>
      <c r="K78" s="780"/>
      <c r="L78" s="16"/>
      <c r="M78" s="17" t="s">
        <v>62</v>
      </c>
      <c r="N78" s="16"/>
      <c r="O78" s="18">
        <f t="shared" si="5"/>
        <v>0</v>
      </c>
    </row>
    <row r="79" spans="1:16" ht="20.149999999999999" customHeight="1">
      <c r="A79" s="841" t="s">
        <v>334</v>
      </c>
      <c r="B79" s="842"/>
      <c r="C79" s="799" t="s">
        <v>335</v>
      </c>
      <c r="D79" s="800"/>
      <c r="E79" s="799" t="s">
        <v>336</v>
      </c>
      <c r="F79" s="800"/>
      <c r="G79" s="333" t="s">
        <v>337</v>
      </c>
      <c r="H79" s="282"/>
      <c r="I79" s="841" t="s">
        <v>334</v>
      </c>
      <c r="J79" s="842"/>
      <c r="K79" s="799" t="s">
        <v>335</v>
      </c>
      <c r="L79" s="800"/>
      <c r="M79" s="799" t="s">
        <v>336</v>
      </c>
      <c r="N79" s="800"/>
      <c r="O79" s="333" t="s">
        <v>337</v>
      </c>
      <c r="P79" s="334" t="s">
        <v>339</v>
      </c>
    </row>
    <row r="80" spans="1:16" ht="20.149999999999999" customHeight="1">
      <c r="A80" s="808" t="s">
        <v>340</v>
      </c>
      <c r="B80" s="809"/>
      <c r="C80" s="797"/>
      <c r="D80" s="798"/>
      <c r="E80" s="797"/>
      <c r="F80" s="798"/>
      <c r="G80" s="344"/>
      <c r="H80" s="282"/>
      <c r="I80" s="808" t="s">
        <v>340</v>
      </c>
      <c r="J80" s="809"/>
      <c r="K80" s="797"/>
      <c r="L80" s="798"/>
      <c r="M80" s="797"/>
      <c r="N80" s="798"/>
      <c r="O80" s="344"/>
    </row>
    <row r="81" spans="1:15" ht="20.149999999999999" customHeight="1">
      <c r="A81" s="776" t="s">
        <v>203</v>
      </c>
      <c r="B81" s="778"/>
      <c r="C81" s="778"/>
      <c r="D81" s="777"/>
      <c r="E81" s="19" t="s">
        <v>62</v>
      </c>
      <c r="F81" s="789"/>
      <c r="G81" s="790"/>
      <c r="H81" s="282"/>
      <c r="I81" s="776" t="s">
        <v>203</v>
      </c>
      <c r="J81" s="778"/>
      <c r="K81" s="778"/>
      <c r="L81" s="777"/>
      <c r="M81" s="19" t="s">
        <v>62</v>
      </c>
      <c r="N81" s="789"/>
      <c r="O81" s="790"/>
    </row>
    <row r="82" spans="1:15" ht="20.149999999999999" customHeight="1">
      <c r="A82" s="803" t="s">
        <v>204</v>
      </c>
      <c r="B82" s="804"/>
      <c r="C82" s="804"/>
      <c r="D82" s="804"/>
      <c r="E82" s="804"/>
      <c r="F82" s="805"/>
      <c r="G82" s="20">
        <f>SUM(G69:G78)</f>
        <v>0</v>
      </c>
      <c r="H82" s="282"/>
      <c r="I82" s="803" t="s">
        <v>204</v>
      </c>
      <c r="J82" s="804"/>
      <c r="K82" s="804"/>
      <c r="L82" s="804"/>
      <c r="M82" s="804"/>
      <c r="N82" s="805"/>
      <c r="O82" s="20">
        <f>SUM(O69:O78)</f>
        <v>0</v>
      </c>
    </row>
    <row r="83" spans="1:15" ht="20.149999999999999" customHeight="1">
      <c r="A83" s="806" t="s">
        <v>205</v>
      </c>
      <c r="B83" s="807"/>
      <c r="C83" s="807"/>
      <c r="D83" s="807"/>
      <c r="E83" s="807"/>
      <c r="F83" s="807"/>
      <c r="G83" s="21"/>
      <c r="H83" s="282"/>
      <c r="I83" s="806" t="s">
        <v>205</v>
      </c>
      <c r="J83" s="807"/>
      <c r="K83" s="807"/>
      <c r="L83" s="807"/>
      <c r="M83" s="807"/>
      <c r="N83" s="807"/>
      <c r="O83" s="21"/>
    </row>
    <row r="84" spans="1:15" ht="20.149999999999999" customHeight="1">
      <c r="A84" s="766" t="s">
        <v>206</v>
      </c>
      <c r="B84" s="767"/>
      <c r="C84" s="767"/>
      <c r="D84" s="767"/>
      <c r="E84" s="767"/>
      <c r="F84" s="767"/>
      <c r="G84" s="20">
        <f>G82+G83</f>
        <v>0</v>
      </c>
      <c r="H84" s="282"/>
      <c r="I84" s="766" t="s">
        <v>206</v>
      </c>
      <c r="J84" s="767"/>
      <c r="K84" s="767"/>
      <c r="L84" s="767"/>
      <c r="M84" s="767"/>
      <c r="N84" s="767"/>
      <c r="O84" s="20">
        <f>O82+O83</f>
        <v>0</v>
      </c>
    </row>
    <row r="85" spans="1:15" ht="20.149999999999999" customHeight="1">
      <c r="G85" s="269">
        <v>7</v>
      </c>
      <c r="O85" s="269">
        <v>8</v>
      </c>
    </row>
    <row r="86" spans="1:15" ht="20.149999999999999" customHeight="1">
      <c r="A86" s="830" t="s">
        <v>200</v>
      </c>
      <c r="B86" s="831"/>
      <c r="C86" s="832" t="str">
        <f>IF(個表!$D23="","",TEXT(個表!$D23,"yyyy/mm/dd")&amp;個表!$F23&amp;TEXT(個表!$G23,"yyyy/mm/dd"))</f>
        <v/>
      </c>
      <c r="D86" s="832"/>
      <c r="E86" s="832"/>
      <c r="F86" s="832"/>
      <c r="G86" s="833"/>
      <c r="H86" s="282"/>
      <c r="I86" s="830" t="s">
        <v>200</v>
      </c>
      <c r="J86" s="831"/>
      <c r="K86" s="832" t="str">
        <f>IF(個表!$D24="","",TEXT(個表!$D24,"yyyy/mm/dd")&amp;個表!$F24&amp;TEXT(個表!$G24,"yyyy/mm/dd"))</f>
        <v/>
      </c>
      <c r="L86" s="832"/>
      <c r="M86" s="832"/>
      <c r="N86" s="832"/>
      <c r="O86" s="833"/>
    </row>
    <row r="87" spans="1:15" ht="20.149999999999999" customHeight="1">
      <c r="A87" s="816" t="s">
        <v>71</v>
      </c>
      <c r="B87" s="817"/>
      <c r="C87" s="824" t="str">
        <f>IF(個表!$J23="","",個表!$J23)</f>
        <v/>
      </c>
      <c r="D87" s="824"/>
      <c r="E87" s="825"/>
      <c r="F87" s="825"/>
      <c r="G87" s="826"/>
      <c r="H87" s="282"/>
      <c r="I87" s="816" t="s">
        <v>71</v>
      </c>
      <c r="J87" s="817"/>
      <c r="K87" s="824" t="str">
        <f>IF(個表!$J24="","",個表!$J24)</f>
        <v/>
      </c>
      <c r="L87" s="824"/>
      <c r="M87" s="825"/>
      <c r="N87" s="825"/>
      <c r="O87" s="826"/>
    </row>
    <row r="88" spans="1:15" ht="20.149999999999999" customHeight="1">
      <c r="A88" s="821" t="s">
        <v>172</v>
      </c>
      <c r="B88" s="822"/>
      <c r="C88" s="823"/>
      <c r="D88" s="823"/>
      <c r="E88" s="776" t="s">
        <v>173</v>
      </c>
      <c r="F88" s="777"/>
      <c r="G88" s="311"/>
      <c r="H88" s="282"/>
      <c r="I88" s="821" t="s">
        <v>172</v>
      </c>
      <c r="J88" s="822"/>
      <c r="K88" s="823"/>
      <c r="L88" s="823"/>
      <c r="M88" s="776" t="s">
        <v>173</v>
      </c>
      <c r="N88" s="777"/>
      <c r="O88" s="311"/>
    </row>
    <row r="89" spans="1:15" ht="20.149999999999999" customHeight="1">
      <c r="A89" s="793" t="s">
        <v>174</v>
      </c>
      <c r="B89" s="794"/>
      <c r="C89" s="791">
        <f>C88-G88</f>
        <v>0</v>
      </c>
      <c r="D89" s="792"/>
      <c r="E89" s="795" t="s">
        <v>176</v>
      </c>
      <c r="F89" s="796"/>
      <c r="G89" s="307">
        <f>個表!$I23</f>
        <v>0</v>
      </c>
      <c r="H89" s="282"/>
      <c r="I89" s="793" t="s">
        <v>174</v>
      </c>
      <c r="J89" s="794"/>
      <c r="K89" s="791">
        <f>K88-O88</f>
        <v>0</v>
      </c>
      <c r="L89" s="792"/>
      <c r="M89" s="827" t="s">
        <v>176</v>
      </c>
      <c r="N89" s="828"/>
      <c r="O89" s="306">
        <f>個表!$I24</f>
        <v>0</v>
      </c>
    </row>
    <row r="90" spans="1:15" ht="20.149999999999999" customHeight="1">
      <c r="A90" s="773" t="s">
        <v>175</v>
      </c>
      <c r="B90" s="774"/>
      <c r="C90" s="774"/>
      <c r="D90" s="775"/>
      <c r="E90" s="770" t="str">
        <f>IF(C89*G89=0,"",C89*G89)</f>
        <v/>
      </c>
      <c r="F90" s="771"/>
      <c r="G90" s="772"/>
      <c r="H90" s="282"/>
      <c r="I90" s="773" t="s">
        <v>175</v>
      </c>
      <c r="J90" s="774"/>
      <c r="K90" s="774"/>
      <c r="L90" s="775"/>
      <c r="M90" s="770" t="str">
        <f>IF(K89*O89=0,"",K89*O89)</f>
        <v/>
      </c>
      <c r="N90" s="771"/>
      <c r="O90" s="772"/>
    </row>
    <row r="91" spans="1:15" ht="20.149999999999999" customHeight="1">
      <c r="A91" s="766" t="s">
        <v>177</v>
      </c>
      <c r="B91" s="767"/>
      <c r="C91" s="768">
        <f>IF(G89="","",SUM(F95:F104))</f>
        <v>0</v>
      </c>
      <c r="D91" s="769"/>
      <c r="E91" s="812" t="s">
        <v>178</v>
      </c>
      <c r="F91" s="813"/>
      <c r="G91" s="284" t="str">
        <f>IF(E90="","",C91/E90)</f>
        <v/>
      </c>
      <c r="H91" s="282"/>
      <c r="I91" s="766" t="s">
        <v>177</v>
      </c>
      <c r="J91" s="767"/>
      <c r="K91" s="768">
        <f>IF(O89="","",SUM(N95:N104))</f>
        <v>0</v>
      </c>
      <c r="L91" s="769"/>
      <c r="M91" s="812" t="s">
        <v>178</v>
      </c>
      <c r="N91" s="813"/>
      <c r="O91" s="284" t="str">
        <f>IF(M90="","",K91/M90)</f>
        <v/>
      </c>
    </row>
    <row r="92" spans="1:15" ht="20.149999999999999" customHeight="1">
      <c r="A92" s="787" t="s">
        <v>229</v>
      </c>
      <c r="B92" s="788"/>
      <c r="C92" s="834">
        <f>IF(G89="","",SUM(F95:F107))</f>
        <v>0</v>
      </c>
      <c r="D92" s="835"/>
      <c r="E92" s="836" t="s">
        <v>232</v>
      </c>
      <c r="F92" s="837"/>
      <c r="G92" s="285" t="str">
        <f>IF(E90="","",C92/E90)</f>
        <v/>
      </c>
      <c r="H92" s="282"/>
      <c r="I92" s="787" t="s">
        <v>229</v>
      </c>
      <c r="J92" s="788"/>
      <c r="K92" s="834">
        <f>IF(O89="","",SUM(N95:N107))</f>
        <v>0</v>
      </c>
      <c r="L92" s="835"/>
      <c r="M92" s="836" t="s">
        <v>232</v>
      </c>
      <c r="N92" s="837"/>
      <c r="O92" s="285" t="str">
        <f>IF(M90="","",K92/M90)</f>
        <v/>
      </c>
    </row>
    <row r="93" spans="1:15" ht="20.149999999999999" customHeight="1">
      <c r="A93" s="827" t="s">
        <v>201</v>
      </c>
      <c r="B93" s="828"/>
      <c r="C93" s="828"/>
      <c r="D93" s="828"/>
      <c r="E93" s="828"/>
      <c r="F93" s="828"/>
      <c r="G93" s="829"/>
      <c r="H93" s="282"/>
      <c r="I93" s="827" t="s">
        <v>201</v>
      </c>
      <c r="J93" s="828"/>
      <c r="K93" s="828"/>
      <c r="L93" s="828"/>
      <c r="M93" s="828"/>
      <c r="N93" s="828"/>
      <c r="O93" s="829"/>
    </row>
    <row r="94" spans="1:15" ht="20.149999999999999" customHeight="1">
      <c r="A94" s="766" t="s">
        <v>72</v>
      </c>
      <c r="B94" s="767"/>
      <c r="C94" s="767"/>
      <c r="D94" s="286" t="s">
        <v>202</v>
      </c>
      <c r="E94" s="286" t="s">
        <v>62</v>
      </c>
      <c r="F94" s="283" t="s">
        <v>73</v>
      </c>
      <c r="G94" s="186" t="s">
        <v>74</v>
      </c>
      <c r="H94" s="282"/>
      <c r="I94" s="766" t="s">
        <v>72</v>
      </c>
      <c r="J94" s="767"/>
      <c r="K94" s="767"/>
      <c r="L94" s="286" t="s">
        <v>202</v>
      </c>
      <c r="M94" s="286" t="s">
        <v>62</v>
      </c>
      <c r="N94" s="283" t="s">
        <v>73</v>
      </c>
      <c r="O94" s="186" t="s">
        <v>74</v>
      </c>
    </row>
    <row r="95" spans="1:15" ht="20.149999999999999" customHeight="1">
      <c r="A95" s="814"/>
      <c r="B95" s="815"/>
      <c r="C95" s="815"/>
      <c r="D95" s="12"/>
      <c r="E95" s="13" t="s">
        <v>62</v>
      </c>
      <c r="F95" s="14"/>
      <c r="G95" s="15">
        <f>D95*F95</f>
        <v>0</v>
      </c>
      <c r="H95" s="282"/>
      <c r="I95" s="814"/>
      <c r="J95" s="815"/>
      <c r="K95" s="815"/>
      <c r="L95" s="12"/>
      <c r="M95" s="13" t="s">
        <v>62</v>
      </c>
      <c r="N95" s="14"/>
      <c r="O95" s="15">
        <f>L95*N95</f>
        <v>0</v>
      </c>
    </row>
    <row r="96" spans="1:15" ht="20.149999999999999" customHeight="1">
      <c r="A96" s="838"/>
      <c r="B96" s="839"/>
      <c r="C96" s="840"/>
      <c r="D96" s="16"/>
      <c r="E96" s="17" t="s">
        <v>62</v>
      </c>
      <c r="F96" s="16"/>
      <c r="G96" s="18">
        <f t="shared" ref="G96:G104" si="6">D96*F96</f>
        <v>0</v>
      </c>
      <c r="H96" s="282"/>
      <c r="I96" s="779"/>
      <c r="J96" s="780"/>
      <c r="K96" s="780"/>
      <c r="L96" s="16"/>
      <c r="M96" s="17" t="s">
        <v>62</v>
      </c>
      <c r="N96" s="16"/>
      <c r="O96" s="18">
        <f t="shared" ref="O96:O104" si="7">L96*N96</f>
        <v>0</v>
      </c>
    </row>
    <row r="97" spans="1:16" ht="20.149999999999999" customHeight="1">
      <c r="A97" s="779"/>
      <c r="B97" s="780"/>
      <c r="C97" s="780"/>
      <c r="D97" s="16"/>
      <c r="E97" s="17" t="s">
        <v>62</v>
      </c>
      <c r="F97" s="16"/>
      <c r="G97" s="18">
        <f t="shared" si="6"/>
        <v>0</v>
      </c>
      <c r="H97" s="282"/>
      <c r="I97" s="779"/>
      <c r="J97" s="780"/>
      <c r="K97" s="780"/>
      <c r="L97" s="16"/>
      <c r="M97" s="17" t="s">
        <v>62</v>
      </c>
      <c r="N97" s="16"/>
      <c r="O97" s="18">
        <f t="shared" si="7"/>
        <v>0</v>
      </c>
    </row>
    <row r="98" spans="1:16" ht="20.149999999999999" customHeight="1">
      <c r="A98" s="779"/>
      <c r="B98" s="780"/>
      <c r="C98" s="780"/>
      <c r="D98" s="16"/>
      <c r="E98" s="17" t="s">
        <v>62</v>
      </c>
      <c r="F98" s="16"/>
      <c r="G98" s="18">
        <f t="shared" si="6"/>
        <v>0</v>
      </c>
      <c r="H98" s="282"/>
      <c r="I98" s="779"/>
      <c r="J98" s="780"/>
      <c r="K98" s="780"/>
      <c r="L98" s="16"/>
      <c r="M98" s="17" t="s">
        <v>62</v>
      </c>
      <c r="N98" s="16"/>
      <c r="O98" s="18">
        <f t="shared" si="7"/>
        <v>0</v>
      </c>
    </row>
    <row r="99" spans="1:16" ht="20.149999999999999" customHeight="1">
      <c r="A99" s="779"/>
      <c r="B99" s="780"/>
      <c r="C99" s="780"/>
      <c r="D99" s="16"/>
      <c r="E99" s="17" t="s">
        <v>62</v>
      </c>
      <c r="F99" s="16"/>
      <c r="G99" s="18">
        <f t="shared" si="6"/>
        <v>0</v>
      </c>
      <c r="H99" s="282"/>
      <c r="I99" s="779"/>
      <c r="J99" s="780"/>
      <c r="K99" s="780"/>
      <c r="L99" s="16"/>
      <c r="M99" s="17" t="s">
        <v>62</v>
      </c>
      <c r="N99" s="16"/>
      <c r="O99" s="18">
        <f t="shared" si="7"/>
        <v>0</v>
      </c>
    </row>
    <row r="100" spans="1:16" ht="20.149999999999999" customHeight="1">
      <c r="A100" s="779"/>
      <c r="B100" s="780"/>
      <c r="C100" s="780"/>
      <c r="D100" s="16"/>
      <c r="E100" s="17" t="s">
        <v>62</v>
      </c>
      <c r="F100" s="16"/>
      <c r="G100" s="18">
        <f t="shared" si="6"/>
        <v>0</v>
      </c>
      <c r="H100" s="282"/>
      <c r="I100" s="779"/>
      <c r="J100" s="780"/>
      <c r="K100" s="780"/>
      <c r="L100" s="16"/>
      <c r="M100" s="17" t="s">
        <v>62</v>
      </c>
      <c r="N100" s="16"/>
      <c r="O100" s="18">
        <f t="shared" si="7"/>
        <v>0</v>
      </c>
    </row>
    <row r="101" spans="1:16" ht="20.149999999999999" customHeight="1">
      <c r="A101" s="779"/>
      <c r="B101" s="780"/>
      <c r="C101" s="780"/>
      <c r="D101" s="16"/>
      <c r="E101" s="17" t="s">
        <v>62</v>
      </c>
      <c r="F101" s="16"/>
      <c r="G101" s="18">
        <f t="shared" si="6"/>
        <v>0</v>
      </c>
      <c r="H101" s="282"/>
      <c r="I101" s="779"/>
      <c r="J101" s="780"/>
      <c r="K101" s="780"/>
      <c r="L101" s="16"/>
      <c r="M101" s="17" t="s">
        <v>62</v>
      </c>
      <c r="N101" s="16"/>
      <c r="O101" s="18">
        <f t="shared" si="7"/>
        <v>0</v>
      </c>
    </row>
    <row r="102" spans="1:16" ht="20.149999999999999" customHeight="1">
      <c r="A102" s="779"/>
      <c r="B102" s="780"/>
      <c r="C102" s="780"/>
      <c r="D102" s="16"/>
      <c r="E102" s="17" t="s">
        <v>62</v>
      </c>
      <c r="F102" s="16"/>
      <c r="G102" s="18">
        <f t="shared" si="6"/>
        <v>0</v>
      </c>
      <c r="H102" s="282"/>
      <c r="I102" s="779"/>
      <c r="J102" s="780"/>
      <c r="K102" s="780"/>
      <c r="L102" s="16"/>
      <c r="M102" s="17" t="s">
        <v>62</v>
      </c>
      <c r="N102" s="16"/>
      <c r="O102" s="18">
        <f t="shared" si="7"/>
        <v>0</v>
      </c>
    </row>
    <row r="103" spans="1:16" ht="20.149999999999999" customHeight="1">
      <c r="A103" s="779"/>
      <c r="B103" s="780"/>
      <c r="C103" s="780"/>
      <c r="D103" s="16"/>
      <c r="E103" s="17" t="s">
        <v>62</v>
      </c>
      <c r="F103" s="16"/>
      <c r="G103" s="18">
        <f t="shared" si="6"/>
        <v>0</v>
      </c>
      <c r="H103" s="282"/>
      <c r="I103" s="779"/>
      <c r="J103" s="780"/>
      <c r="K103" s="780"/>
      <c r="L103" s="16"/>
      <c r="M103" s="17" t="s">
        <v>62</v>
      </c>
      <c r="N103" s="16"/>
      <c r="O103" s="18">
        <f t="shared" si="7"/>
        <v>0</v>
      </c>
    </row>
    <row r="104" spans="1:16" ht="20.149999999999999" customHeight="1">
      <c r="A104" s="779"/>
      <c r="B104" s="780"/>
      <c r="C104" s="780"/>
      <c r="D104" s="16"/>
      <c r="E104" s="17" t="s">
        <v>62</v>
      </c>
      <c r="F104" s="16"/>
      <c r="G104" s="18">
        <f t="shared" si="6"/>
        <v>0</v>
      </c>
      <c r="H104" s="282"/>
      <c r="I104" s="779"/>
      <c r="J104" s="780"/>
      <c r="K104" s="780"/>
      <c r="L104" s="16"/>
      <c r="M104" s="17" t="s">
        <v>62</v>
      </c>
      <c r="N104" s="16"/>
      <c r="O104" s="18">
        <f t="shared" si="7"/>
        <v>0</v>
      </c>
    </row>
    <row r="105" spans="1:16" ht="20.149999999999999" customHeight="1">
      <c r="A105" s="841" t="s">
        <v>334</v>
      </c>
      <c r="B105" s="842"/>
      <c r="C105" s="799" t="s">
        <v>335</v>
      </c>
      <c r="D105" s="800"/>
      <c r="E105" s="799" t="s">
        <v>336</v>
      </c>
      <c r="F105" s="800"/>
      <c r="G105" s="333" t="s">
        <v>337</v>
      </c>
      <c r="H105" s="282"/>
      <c r="I105" s="841" t="s">
        <v>334</v>
      </c>
      <c r="J105" s="842"/>
      <c r="K105" s="799" t="s">
        <v>335</v>
      </c>
      <c r="L105" s="800"/>
      <c r="M105" s="799" t="s">
        <v>336</v>
      </c>
      <c r="N105" s="800"/>
      <c r="O105" s="333" t="s">
        <v>337</v>
      </c>
      <c r="P105" s="334" t="s">
        <v>339</v>
      </c>
    </row>
    <row r="106" spans="1:16" ht="20.149999999999999" customHeight="1">
      <c r="A106" s="808" t="s">
        <v>340</v>
      </c>
      <c r="B106" s="809"/>
      <c r="C106" s="797"/>
      <c r="D106" s="798"/>
      <c r="E106" s="797"/>
      <c r="F106" s="798"/>
      <c r="G106" s="344"/>
      <c r="H106" s="282"/>
      <c r="I106" s="808" t="s">
        <v>340</v>
      </c>
      <c r="J106" s="809"/>
      <c r="K106" s="797"/>
      <c r="L106" s="798"/>
      <c r="M106" s="797"/>
      <c r="N106" s="798"/>
      <c r="O106" s="344"/>
    </row>
    <row r="107" spans="1:16" ht="20.149999999999999" customHeight="1">
      <c r="A107" s="776" t="s">
        <v>203</v>
      </c>
      <c r="B107" s="778"/>
      <c r="C107" s="778"/>
      <c r="D107" s="777"/>
      <c r="E107" s="19" t="s">
        <v>62</v>
      </c>
      <c r="F107" s="789"/>
      <c r="G107" s="790"/>
      <c r="H107" s="282"/>
      <c r="I107" s="776" t="s">
        <v>203</v>
      </c>
      <c r="J107" s="778"/>
      <c r="K107" s="778"/>
      <c r="L107" s="777"/>
      <c r="M107" s="19" t="s">
        <v>62</v>
      </c>
      <c r="N107" s="789"/>
      <c r="O107" s="790"/>
    </row>
    <row r="108" spans="1:16" ht="20.149999999999999" customHeight="1">
      <c r="A108" s="803" t="s">
        <v>204</v>
      </c>
      <c r="B108" s="804"/>
      <c r="C108" s="804"/>
      <c r="D108" s="804"/>
      <c r="E108" s="804"/>
      <c r="F108" s="805"/>
      <c r="G108" s="20">
        <f>SUM(G95:G104)</f>
        <v>0</v>
      </c>
      <c r="H108" s="282"/>
      <c r="I108" s="803" t="s">
        <v>204</v>
      </c>
      <c r="J108" s="804"/>
      <c r="K108" s="804"/>
      <c r="L108" s="804"/>
      <c r="M108" s="804"/>
      <c r="N108" s="805"/>
      <c r="O108" s="20">
        <f>SUM(O95:O104)</f>
        <v>0</v>
      </c>
    </row>
    <row r="109" spans="1:16" ht="20.149999999999999" customHeight="1">
      <c r="A109" s="806" t="s">
        <v>205</v>
      </c>
      <c r="B109" s="807"/>
      <c r="C109" s="807"/>
      <c r="D109" s="807"/>
      <c r="E109" s="807"/>
      <c r="F109" s="807"/>
      <c r="G109" s="21"/>
      <c r="H109" s="282"/>
      <c r="I109" s="806" t="s">
        <v>205</v>
      </c>
      <c r="J109" s="807"/>
      <c r="K109" s="807"/>
      <c r="L109" s="807"/>
      <c r="M109" s="807"/>
      <c r="N109" s="807"/>
      <c r="O109" s="21"/>
    </row>
    <row r="110" spans="1:16" ht="20.149999999999999" customHeight="1">
      <c r="A110" s="766" t="s">
        <v>206</v>
      </c>
      <c r="B110" s="767"/>
      <c r="C110" s="767"/>
      <c r="D110" s="767"/>
      <c r="E110" s="767"/>
      <c r="F110" s="767"/>
      <c r="G110" s="20">
        <f>G108+G109</f>
        <v>0</v>
      </c>
      <c r="H110" s="282"/>
      <c r="I110" s="766" t="s">
        <v>206</v>
      </c>
      <c r="J110" s="767"/>
      <c r="K110" s="767"/>
      <c r="L110" s="767"/>
      <c r="M110" s="767"/>
      <c r="N110" s="767"/>
      <c r="O110" s="20">
        <f>O108+O109</f>
        <v>0</v>
      </c>
    </row>
    <row r="111" spans="1:16" ht="20.149999999999999" customHeight="1">
      <c r="G111" s="269">
        <v>9</v>
      </c>
      <c r="O111" s="269">
        <v>10</v>
      </c>
    </row>
    <row r="112" spans="1:16" ht="20.149999999999999" customHeight="1">
      <c r="A112" s="830" t="s">
        <v>200</v>
      </c>
      <c r="B112" s="831"/>
      <c r="C112" s="832" t="str">
        <f>IF(個表!$D25="","",TEXT(個表!$D25,"yyyy/mm/dd")&amp;個表!$F25&amp;TEXT(個表!$G25,"yyyy/mm/dd"))</f>
        <v/>
      </c>
      <c r="D112" s="832"/>
      <c r="E112" s="832"/>
      <c r="F112" s="832"/>
      <c r="G112" s="833"/>
      <c r="H112" s="282"/>
      <c r="I112" s="830" t="s">
        <v>200</v>
      </c>
      <c r="J112" s="831"/>
      <c r="K112" s="832" t="str">
        <f>IF(個表!$D26="","",TEXT(個表!$D26,"yyyy/mm/dd")&amp;個表!$F26&amp;TEXT(個表!$G26,"yyyy/mm/dd"))</f>
        <v/>
      </c>
      <c r="L112" s="832"/>
      <c r="M112" s="832"/>
      <c r="N112" s="832"/>
      <c r="O112" s="833"/>
    </row>
    <row r="113" spans="1:15" ht="20.149999999999999" customHeight="1">
      <c r="A113" s="816" t="s">
        <v>71</v>
      </c>
      <c r="B113" s="817"/>
      <c r="C113" s="824" t="str">
        <f>IF(個表!$J25="","",個表!$J25)</f>
        <v/>
      </c>
      <c r="D113" s="824"/>
      <c r="E113" s="825"/>
      <c r="F113" s="825"/>
      <c r="G113" s="826"/>
      <c r="H113" s="282"/>
      <c r="I113" s="816" t="s">
        <v>71</v>
      </c>
      <c r="J113" s="817"/>
      <c r="K113" s="824" t="str">
        <f>IF(個表!$J26="","",個表!$J26)</f>
        <v/>
      </c>
      <c r="L113" s="824"/>
      <c r="M113" s="825"/>
      <c r="N113" s="825"/>
      <c r="O113" s="826"/>
    </row>
    <row r="114" spans="1:15" ht="20.149999999999999" customHeight="1">
      <c r="A114" s="821" t="s">
        <v>172</v>
      </c>
      <c r="B114" s="822"/>
      <c r="C114" s="823"/>
      <c r="D114" s="823"/>
      <c r="E114" s="776" t="s">
        <v>173</v>
      </c>
      <c r="F114" s="777"/>
      <c r="G114" s="312"/>
      <c r="H114" s="282"/>
      <c r="I114" s="821" t="s">
        <v>172</v>
      </c>
      <c r="J114" s="822"/>
      <c r="K114" s="823"/>
      <c r="L114" s="823"/>
      <c r="M114" s="776" t="s">
        <v>173</v>
      </c>
      <c r="N114" s="777"/>
      <c r="O114" s="312"/>
    </row>
    <row r="115" spans="1:15" ht="20.149999999999999" customHeight="1">
      <c r="A115" s="793" t="s">
        <v>174</v>
      </c>
      <c r="B115" s="794"/>
      <c r="C115" s="791">
        <f>C114-G114</f>
        <v>0</v>
      </c>
      <c r="D115" s="792"/>
      <c r="E115" s="795" t="s">
        <v>176</v>
      </c>
      <c r="F115" s="796"/>
      <c r="G115" s="307">
        <f>個表!$I25</f>
        <v>0</v>
      </c>
      <c r="H115" s="282"/>
      <c r="I115" s="793" t="s">
        <v>174</v>
      </c>
      <c r="J115" s="794"/>
      <c r="K115" s="791">
        <f>K114-O114</f>
        <v>0</v>
      </c>
      <c r="L115" s="792"/>
      <c r="M115" s="795" t="s">
        <v>176</v>
      </c>
      <c r="N115" s="796"/>
      <c r="O115" s="307">
        <f>個表!I26</f>
        <v>0</v>
      </c>
    </row>
    <row r="116" spans="1:15" ht="20.149999999999999" customHeight="1">
      <c r="A116" s="773" t="s">
        <v>175</v>
      </c>
      <c r="B116" s="774"/>
      <c r="C116" s="774"/>
      <c r="D116" s="775"/>
      <c r="E116" s="770" t="str">
        <f>IF(C115*G115=0,"",C115*G115)</f>
        <v/>
      </c>
      <c r="F116" s="771"/>
      <c r="G116" s="772"/>
      <c r="H116" s="282"/>
      <c r="I116" s="773" t="s">
        <v>175</v>
      </c>
      <c r="J116" s="774"/>
      <c r="K116" s="774"/>
      <c r="L116" s="775"/>
      <c r="M116" s="770" t="str">
        <f>IF(K115*O115=0,"",K115*O115)</f>
        <v/>
      </c>
      <c r="N116" s="771"/>
      <c r="O116" s="772"/>
    </row>
    <row r="117" spans="1:15" ht="20.149999999999999" customHeight="1">
      <c r="A117" s="766" t="s">
        <v>177</v>
      </c>
      <c r="B117" s="767"/>
      <c r="C117" s="768">
        <f>IF(G115="","",SUM(F121:F130))</f>
        <v>0</v>
      </c>
      <c r="D117" s="769"/>
      <c r="E117" s="812" t="s">
        <v>178</v>
      </c>
      <c r="F117" s="813"/>
      <c r="G117" s="284" t="str">
        <f>IF(E116="","",C117/E116)</f>
        <v/>
      </c>
      <c r="H117" s="282"/>
      <c r="I117" s="766" t="s">
        <v>177</v>
      </c>
      <c r="J117" s="767"/>
      <c r="K117" s="768">
        <f>IF(O115="","",SUM(N121:N130))</f>
        <v>0</v>
      </c>
      <c r="L117" s="769"/>
      <c r="M117" s="812" t="s">
        <v>178</v>
      </c>
      <c r="N117" s="813"/>
      <c r="O117" s="284" t="str">
        <f>IF(M116="","",K117/M116)</f>
        <v/>
      </c>
    </row>
    <row r="118" spans="1:15" ht="20.149999999999999" customHeight="1">
      <c r="A118" s="787" t="s">
        <v>229</v>
      </c>
      <c r="B118" s="788"/>
      <c r="C118" s="834">
        <f>IF(G115="","",SUM(F121:F133))</f>
        <v>0</v>
      </c>
      <c r="D118" s="835"/>
      <c r="E118" s="836" t="s">
        <v>232</v>
      </c>
      <c r="F118" s="837"/>
      <c r="G118" s="285" t="str">
        <f>IF(E116="","",C118/E116)</f>
        <v/>
      </c>
      <c r="H118" s="282"/>
      <c r="I118" s="787" t="s">
        <v>229</v>
      </c>
      <c r="J118" s="788"/>
      <c r="K118" s="834">
        <f>IF(O115="","",SUM(N121:N133))</f>
        <v>0</v>
      </c>
      <c r="L118" s="835"/>
      <c r="M118" s="836" t="s">
        <v>232</v>
      </c>
      <c r="N118" s="837"/>
      <c r="O118" s="285" t="str">
        <f>IF(M116="","",K118/M116)</f>
        <v/>
      </c>
    </row>
    <row r="119" spans="1:15" ht="20.149999999999999" customHeight="1">
      <c r="A119" s="827" t="s">
        <v>201</v>
      </c>
      <c r="B119" s="828"/>
      <c r="C119" s="828"/>
      <c r="D119" s="828"/>
      <c r="E119" s="828"/>
      <c r="F119" s="828"/>
      <c r="G119" s="829"/>
      <c r="H119" s="282"/>
      <c r="I119" s="827" t="s">
        <v>201</v>
      </c>
      <c r="J119" s="828"/>
      <c r="K119" s="828"/>
      <c r="L119" s="828"/>
      <c r="M119" s="828"/>
      <c r="N119" s="828"/>
      <c r="O119" s="829"/>
    </row>
    <row r="120" spans="1:15" ht="20.149999999999999" customHeight="1">
      <c r="A120" s="766" t="s">
        <v>72</v>
      </c>
      <c r="B120" s="767"/>
      <c r="C120" s="767"/>
      <c r="D120" s="286" t="s">
        <v>202</v>
      </c>
      <c r="E120" s="286" t="s">
        <v>62</v>
      </c>
      <c r="F120" s="283" t="s">
        <v>73</v>
      </c>
      <c r="G120" s="186" t="s">
        <v>74</v>
      </c>
      <c r="H120" s="282"/>
      <c r="I120" s="766" t="s">
        <v>72</v>
      </c>
      <c r="J120" s="767"/>
      <c r="K120" s="767"/>
      <c r="L120" s="286" t="s">
        <v>202</v>
      </c>
      <c r="M120" s="286" t="s">
        <v>62</v>
      </c>
      <c r="N120" s="283" t="s">
        <v>73</v>
      </c>
      <c r="O120" s="186" t="s">
        <v>74</v>
      </c>
    </row>
    <row r="121" spans="1:15" ht="20.149999999999999" customHeight="1">
      <c r="A121" s="814"/>
      <c r="B121" s="815"/>
      <c r="C121" s="815"/>
      <c r="D121" s="12"/>
      <c r="E121" s="13" t="s">
        <v>62</v>
      </c>
      <c r="F121" s="14"/>
      <c r="G121" s="15">
        <f>D121*F121</f>
        <v>0</v>
      </c>
      <c r="H121" s="282"/>
      <c r="I121" s="814"/>
      <c r="J121" s="815"/>
      <c r="K121" s="815"/>
      <c r="L121" s="12"/>
      <c r="M121" s="13" t="s">
        <v>62</v>
      </c>
      <c r="N121" s="14"/>
      <c r="O121" s="15">
        <f>L121*N121</f>
        <v>0</v>
      </c>
    </row>
    <row r="122" spans="1:15" ht="20.149999999999999" customHeight="1">
      <c r="A122" s="779"/>
      <c r="B122" s="780"/>
      <c r="C122" s="780"/>
      <c r="D122" s="16"/>
      <c r="E122" s="17" t="s">
        <v>62</v>
      </c>
      <c r="F122" s="16"/>
      <c r="G122" s="18">
        <f t="shared" ref="G122:G130" si="8">D122*F122</f>
        <v>0</v>
      </c>
      <c r="H122" s="282"/>
      <c r="I122" s="779"/>
      <c r="J122" s="780"/>
      <c r="K122" s="780"/>
      <c r="L122" s="16"/>
      <c r="M122" s="17" t="s">
        <v>62</v>
      </c>
      <c r="N122" s="16"/>
      <c r="O122" s="18">
        <f t="shared" ref="O122:O130" si="9">L122*N122</f>
        <v>0</v>
      </c>
    </row>
    <row r="123" spans="1:15" ht="20.149999999999999" customHeight="1">
      <c r="A123" s="779"/>
      <c r="B123" s="780"/>
      <c r="C123" s="780"/>
      <c r="D123" s="16"/>
      <c r="E123" s="17" t="s">
        <v>62</v>
      </c>
      <c r="F123" s="16"/>
      <c r="G123" s="18">
        <f t="shared" si="8"/>
        <v>0</v>
      </c>
      <c r="H123" s="282"/>
      <c r="I123" s="779"/>
      <c r="J123" s="780"/>
      <c r="K123" s="780"/>
      <c r="L123" s="16"/>
      <c r="M123" s="17" t="s">
        <v>62</v>
      </c>
      <c r="N123" s="16"/>
      <c r="O123" s="18">
        <f t="shared" si="9"/>
        <v>0</v>
      </c>
    </row>
    <row r="124" spans="1:15" ht="20.149999999999999" customHeight="1">
      <c r="A124" s="779"/>
      <c r="B124" s="780"/>
      <c r="C124" s="780"/>
      <c r="D124" s="16"/>
      <c r="E124" s="17" t="s">
        <v>62</v>
      </c>
      <c r="F124" s="16"/>
      <c r="G124" s="18">
        <f t="shared" si="8"/>
        <v>0</v>
      </c>
      <c r="H124" s="282"/>
      <c r="I124" s="779"/>
      <c r="J124" s="780"/>
      <c r="K124" s="780"/>
      <c r="L124" s="16"/>
      <c r="M124" s="17" t="s">
        <v>62</v>
      </c>
      <c r="N124" s="16"/>
      <c r="O124" s="18">
        <f t="shared" si="9"/>
        <v>0</v>
      </c>
    </row>
    <row r="125" spans="1:15" ht="20.149999999999999" customHeight="1">
      <c r="A125" s="779"/>
      <c r="B125" s="780"/>
      <c r="C125" s="780"/>
      <c r="D125" s="16"/>
      <c r="E125" s="17" t="s">
        <v>62</v>
      </c>
      <c r="F125" s="16"/>
      <c r="G125" s="18">
        <f t="shared" si="8"/>
        <v>0</v>
      </c>
      <c r="H125" s="282"/>
      <c r="I125" s="779"/>
      <c r="J125" s="780"/>
      <c r="K125" s="780"/>
      <c r="L125" s="16"/>
      <c r="M125" s="17" t="s">
        <v>62</v>
      </c>
      <c r="N125" s="16"/>
      <c r="O125" s="18">
        <f t="shared" si="9"/>
        <v>0</v>
      </c>
    </row>
    <row r="126" spans="1:15" ht="20.149999999999999" customHeight="1">
      <c r="A126" s="779"/>
      <c r="B126" s="780"/>
      <c r="C126" s="780"/>
      <c r="D126" s="16"/>
      <c r="E126" s="17" t="s">
        <v>62</v>
      </c>
      <c r="F126" s="16"/>
      <c r="G126" s="18">
        <f t="shared" si="8"/>
        <v>0</v>
      </c>
      <c r="H126" s="282"/>
      <c r="I126" s="779"/>
      <c r="J126" s="780"/>
      <c r="K126" s="780"/>
      <c r="L126" s="16"/>
      <c r="M126" s="17" t="s">
        <v>62</v>
      </c>
      <c r="N126" s="16"/>
      <c r="O126" s="18">
        <f t="shared" si="9"/>
        <v>0</v>
      </c>
    </row>
    <row r="127" spans="1:15" ht="20.149999999999999" customHeight="1">
      <c r="A127" s="779"/>
      <c r="B127" s="780"/>
      <c r="C127" s="780"/>
      <c r="D127" s="16"/>
      <c r="E127" s="17" t="s">
        <v>62</v>
      </c>
      <c r="F127" s="16"/>
      <c r="G127" s="18">
        <f t="shared" si="8"/>
        <v>0</v>
      </c>
      <c r="H127" s="282"/>
      <c r="I127" s="779"/>
      <c r="J127" s="780"/>
      <c r="K127" s="780"/>
      <c r="L127" s="16"/>
      <c r="M127" s="17" t="s">
        <v>62</v>
      </c>
      <c r="N127" s="16"/>
      <c r="O127" s="18">
        <f t="shared" si="9"/>
        <v>0</v>
      </c>
    </row>
    <row r="128" spans="1:15" ht="20.149999999999999" customHeight="1">
      <c r="A128" s="779"/>
      <c r="B128" s="780"/>
      <c r="C128" s="780"/>
      <c r="D128" s="16"/>
      <c r="E128" s="17" t="s">
        <v>62</v>
      </c>
      <c r="F128" s="16"/>
      <c r="G128" s="18">
        <f t="shared" si="8"/>
        <v>0</v>
      </c>
      <c r="H128" s="282"/>
      <c r="I128" s="779"/>
      <c r="J128" s="780"/>
      <c r="K128" s="780"/>
      <c r="L128" s="16"/>
      <c r="M128" s="17" t="s">
        <v>62</v>
      </c>
      <c r="N128" s="16"/>
      <c r="O128" s="18">
        <f t="shared" si="9"/>
        <v>0</v>
      </c>
    </row>
    <row r="129" spans="1:16" ht="20.149999999999999" customHeight="1">
      <c r="A129" s="779"/>
      <c r="B129" s="780"/>
      <c r="C129" s="780"/>
      <c r="D129" s="16"/>
      <c r="E129" s="17" t="s">
        <v>62</v>
      </c>
      <c r="F129" s="16"/>
      <c r="G129" s="18">
        <f t="shared" si="8"/>
        <v>0</v>
      </c>
      <c r="H129" s="282"/>
      <c r="I129" s="779"/>
      <c r="J129" s="780"/>
      <c r="K129" s="780"/>
      <c r="L129" s="16"/>
      <c r="M129" s="17" t="s">
        <v>62</v>
      </c>
      <c r="N129" s="16"/>
      <c r="O129" s="18">
        <f t="shared" si="9"/>
        <v>0</v>
      </c>
    </row>
    <row r="130" spans="1:16" ht="20.149999999999999" customHeight="1">
      <c r="A130" s="779"/>
      <c r="B130" s="780"/>
      <c r="C130" s="780"/>
      <c r="D130" s="16"/>
      <c r="E130" s="17" t="s">
        <v>62</v>
      </c>
      <c r="F130" s="16"/>
      <c r="G130" s="18">
        <f t="shared" si="8"/>
        <v>0</v>
      </c>
      <c r="H130" s="282"/>
      <c r="I130" s="779"/>
      <c r="J130" s="780"/>
      <c r="K130" s="780"/>
      <c r="L130" s="16"/>
      <c r="M130" s="17" t="s">
        <v>62</v>
      </c>
      <c r="N130" s="16"/>
      <c r="O130" s="18">
        <f t="shared" si="9"/>
        <v>0</v>
      </c>
    </row>
    <row r="131" spans="1:16" ht="20.149999999999999" customHeight="1">
      <c r="A131" s="841" t="s">
        <v>334</v>
      </c>
      <c r="B131" s="842"/>
      <c r="C131" s="799" t="s">
        <v>335</v>
      </c>
      <c r="D131" s="800"/>
      <c r="E131" s="799" t="s">
        <v>336</v>
      </c>
      <c r="F131" s="800"/>
      <c r="G131" s="333" t="s">
        <v>337</v>
      </c>
      <c r="H131" s="282"/>
      <c r="I131" s="841" t="s">
        <v>334</v>
      </c>
      <c r="J131" s="842"/>
      <c r="K131" s="799" t="s">
        <v>335</v>
      </c>
      <c r="L131" s="800"/>
      <c r="M131" s="799" t="s">
        <v>336</v>
      </c>
      <c r="N131" s="800"/>
      <c r="O131" s="333" t="s">
        <v>337</v>
      </c>
      <c r="P131" s="334" t="s">
        <v>339</v>
      </c>
    </row>
    <row r="132" spans="1:16" ht="20.149999999999999" customHeight="1">
      <c r="A132" s="808" t="s">
        <v>340</v>
      </c>
      <c r="B132" s="809"/>
      <c r="C132" s="797"/>
      <c r="D132" s="798"/>
      <c r="E132" s="797"/>
      <c r="F132" s="798"/>
      <c r="G132" s="344"/>
      <c r="H132" s="282"/>
      <c r="I132" s="808" t="s">
        <v>340</v>
      </c>
      <c r="J132" s="809"/>
      <c r="K132" s="797"/>
      <c r="L132" s="798"/>
      <c r="M132" s="797"/>
      <c r="N132" s="798"/>
      <c r="O132" s="344"/>
    </row>
    <row r="133" spans="1:16" ht="20.149999999999999" customHeight="1">
      <c r="A133" s="776" t="s">
        <v>203</v>
      </c>
      <c r="B133" s="778"/>
      <c r="C133" s="778"/>
      <c r="D133" s="777"/>
      <c r="E133" s="19" t="s">
        <v>62</v>
      </c>
      <c r="F133" s="789"/>
      <c r="G133" s="790"/>
      <c r="H133" s="282"/>
      <c r="I133" s="776" t="s">
        <v>203</v>
      </c>
      <c r="J133" s="778"/>
      <c r="K133" s="778"/>
      <c r="L133" s="777"/>
      <c r="M133" s="19" t="s">
        <v>62</v>
      </c>
      <c r="N133" s="789"/>
      <c r="O133" s="790"/>
    </row>
    <row r="134" spans="1:16" ht="20.149999999999999" customHeight="1">
      <c r="A134" s="803" t="s">
        <v>204</v>
      </c>
      <c r="B134" s="804"/>
      <c r="C134" s="804"/>
      <c r="D134" s="804"/>
      <c r="E134" s="804"/>
      <c r="F134" s="805"/>
      <c r="G134" s="20">
        <f>SUM(G121:G130)</f>
        <v>0</v>
      </c>
      <c r="H134" s="282"/>
      <c r="I134" s="803" t="s">
        <v>204</v>
      </c>
      <c r="J134" s="804"/>
      <c r="K134" s="804"/>
      <c r="L134" s="804"/>
      <c r="M134" s="804"/>
      <c r="N134" s="805"/>
      <c r="O134" s="20">
        <f>SUM(O121:O130)</f>
        <v>0</v>
      </c>
    </row>
    <row r="135" spans="1:16" ht="20.149999999999999" customHeight="1">
      <c r="A135" s="806" t="s">
        <v>205</v>
      </c>
      <c r="B135" s="807"/>
      <c r="C135" s="807"/>
      <c r="D135" s="807"/>
      <c r="E135" s="807"/>
      <c r="F135" s="807"/>
      <c r="G135" s="21"/>
      <c r="H135" s="282"/>
      <c r="I135" s="806" t="s">
        <v>205</v>
      </c>
      <c r="J135" s="807"/>
      <c r="K135" s="807"/>
      <c r="L135" s="807"/>
      <c r="M135" s="807"/>
      <c r="N135" s="807"/>
      <c r="O135" s="21"/>
    </row>
    <row r="136" spans="1:16" ht="20.149999999999999" customHeight="1">
      <c r="A136" s="766" t="s">
        <v>206</v>
      </c>
      <c r="B136" s="767"/>
      <c r="C136" s="767"/>
      <c r="D136" s="767"/>
      <c r="E136" s="767"/>
      <c r="F136" s="767"/>
      <c r="G136" s="20">
        <f>G134+G135</f>
        <v>0</v>
      </c>
      <c r="H136" s="282"/>
      <c r="I136" s="766" t="s">
        <v>206</v>
      </c>
      <c r="J136" s="767"/>
      <c r="K136" s="767"/>
      <c r="L136" s="767"/>
      <c r="M136" s="767"/>
      <c r="N136" s="767"/>
      <c r="O136" s="20">
        <f>O134+O135</f>
        <v>0</v>
      </c>
    </row>
    <row r="137" spans="1:16" ht="20.149999999999999" customHeight="1">
      <c r="G137" s="269">
        <v>11</v>
      </c>
      <c r="O137" s="269">
        <v>12</v>
      </c>
    </row>
    <row r="138" spans="1:16" ht="20.149999999999999" customHeight="1">
      <c r="A138" s="830" t="s">
        <v>200</v>
      </c>
      <c r="B138" s="831"/>
      <c r="C138" s="832" t="str">
        <f>IF(個表!$D27="","",TEXT(個表!$D27,"yyyy/mm/dd")&amp;個表!$F27&amp;TEXT(個表!$G27,"yyyy/mm/dd"))</f>
        <v/>
      </c>
      <c r="D138" s="832"/>
      <c r="E138" s="832"/>
      <c r="F138" s="832"/>
      <c r="G138" s="833"/>
      <c r="H138" s="282"/>
      <c r="I138" s="830" t="s">
        <v>200</v>
      </c>
      <c r="J138" s="831"/>
      <c r="K138" s="832" t="str">
        <f>IF(個表!$D28="","",TEXT(個表!$D28,"yyyy/mm/dd")&amp;個表!$F28&amp;TEXT(個表!$G28,"yyyy/mm/dd"))</f>
        <v/>
      </c>
      <c r="L138" s="832"/>
      <c r="M138" s="832"/>
      <c r="N138" s="832"/>
      <c r="O138" s="833"/>
    </row>
    <row r="139" spans="1:16" ht="20.149999999999999" customHeight="1">
      <c r="A139" s="816" t="s">
        <v>71</v>
      </c>
      <c r="B139" s="817"/>
      <c r="C139" s="824" t="str">
        <f>IF(個表!$J27="","",個表!$J27)</f>
        <v/>
      </c>
      <c r="D139" s="824"/>
      <c r="E139" s="825"/>
      <c r="F139" s="825"/>
      <c r="G139" s="826"/>
      <c r="H139" s="282"/>
      <c r="I139" s="816" t="s">
        <v>71</v>
      </c>
      <c r="J139" s="817"/>
      <c r="K139" s="824" t="str">
        <f>IF(個表!$J28="","",個表!$J28)</f>
        <v/>
      </c>
      <c r="L139" s="824"/>
      <c r="M139" s="825"/>
      <c r="N139" s="825"/>
      <c r="O139" s="826"/>
    </row>
    <row r="140" spans="1:16" ht="20.149999999999999" customHeight="1">
      <c r="A140" s="821" t="s">
        <v>172</v>
      </c>
      <c r="B140" s="822"/>
      <c r="C140" s="823"/>
      <c r="D140" s="823"/>
      <c r="E140" s="776" t="s">
        <v>173</v>
      </c>
      <c r="F140" s="777"/>
      <c r="G140" s="311"/>
      <c r="H140" s="282"/>
      <c r="I140" s="821" t="s">
        <v>172</v>
      </c>
      <c r="J140" s="822"/>
      <c r="K140" s="823"/>
      <c r="L140" s="823"/>
      <c r="M140" s="776" t="s">
        <v>173</v>
      </c>
      <c r="N140" s="777"/>
      <c r="O140" s="311"/>
    </row>
    <row r="141" spans="1:16" ht="20.149999999999999" customHeight="1">
      <c r="A141" s="793" t="s">
        <v>174</v>
      </c>
      <c r="B141" s="794"/>
      <c r="C141" s="791">
        <f>C140-G140</f>
        <v>0</v>
      </c>
      <c r="D141" s="792"/>
      <c r="E141" s="795" t="s">
        <v>176</v>
      </c>
      <c r="F141" s="796"/>
      <c r="G141" s="307">
        <f>個表!$I27</f>
        <v>0</v>
      </c>
      <c r="H141" s="282"/>
      <c r="I141" s="793" t="s">
        <v>174</v>
      </c>
      <c r="J141" s="794"/>
      <c r="K141" s="791">
        <f>K140-O140</f>
        <v>0</v>
      </c>
      <c r="L141" s="792"/>
      <c r="M141" s="795" t="s">
        <v>176</v>
      </c>
      <c r="N141" s="796"/>
      <c r="O141" s="307">
        <f>個表!$I28</f>
        <v>0</v>
      </c>
    </row>
    <row r="142" spans="1:16" ht="20.149999999999999" customHeight="1">
      <c r="A142" s="773" t="s">
        <v>175</v>
      </c>
      <c r="B142" s="774"/>
      <c r="C142" s="774"/>
      <c r="D142" s="775"/>
      <c r="E142" s="770" t="str">
        <f>IF(C141*G141=0,"",C141*G141)</f>
        <v/>
      </c>
      <c r="F142" s="771"/>
      <c r="G142" s="772"/>
      <c r="H142" s="282"/>
      <c r="I142" s="773" t="s">
        <v>175</v>
      </c>
      <c r="J142" s="774"/>
      <c r="K142" s="774"/>
      <c r="L142" s="775"/>
      <c r="M142" s="770" t="str">
        <f>IF(K141*O141=0,"",K141*O141)</f>
        <v/>
      </c>
      <c r="N142" s="771"/>
      <c r="O142" s="772"/>
    </row>
    <row r="143" spans="1:16" ht="20.149999999999999" customHeight="1">
      <c r="A143" s="766" t="s">
        <v>177</v>
      </c>
      <c r="B143" s="767"/>
      <c r="C143" s="768">
        <f>IF(G141="","",SUM(F147:F156))</f>
        <v>0</v>
      </c>
      <c r="D143" s="769"/>
      <c r="E143" s="812" t="s">
        <v>178</v>
      </c>
      <c r="F143" s="813"/>
      <c r="G143" s="284" t="str">
        <f>IF(E142="","",C143/E142)</f>
        <v/>
      </c>
      <c r="H143" s="282"/>
      <c r="I143" s="766" t="s">
        <v>177</v>
      </c>
      <c r="J143" s="767"/>
      <c r="K143" s="768">
        <f>IF(O141="","",SUM(N147:N156))</f>
        <v>0</v>
      </c>
      <c r="L143" s="769"/>
      <c r="M143" s="812" t="s">
        <v>178</v>
      </c>
      <c r="N143" s="813"/>
      <c r="O143" s="284" t="str">
        <f>IF(M142="","",K143/M142)</f>
        <v/>
      </c>
    </row>
    <row r="144" spans="1:16" ht="20.149999999999999" customHeight="1">
      <c r="A144" s="787" t="s">
        <v>229</v>
      </c>
      <c r="B144" s="788"/>
      <c r="C144" s="834">
        <f>IF(G141="","",SUM(F147:F159))</f>
        <v>0</v>
      </c>
      <c r="D144" s="835"/>
      <c r="E144" s="836" t="s">
        <v>232</v>
      </c>
      <c r="F144" s="837"/>
      <c r="G144" s="285" t="str">
        <f>IF(E142="","",C144/E142)</f>
        <v/>
      </c>
      <c r="H144" s="282"/>
      <c r="I144" s="787" t="s">
        <v>229</v>
      </c>
      <c r="J144" s="788"/>
      <c r="K144" s="834">
        <f>IF(O141="","",SUM(N147:N159))</f>
        <v>0</v>
      </c>
      <c r="L144" s="835"/>
      <c r="M144" s="836" t="s">
        <v>232</v>
      </c>
      <c r="N144" s="837"/>
      <c r="O144" s="285" t="str">
        <f>IF(M142="","",K144/M142)</f>
        <v/>
      </c>
    </row>
    <row r="145" spans="1:16" ht="20.149999999999999" customHeight="1">
      <c r="A145" s="827" t="s">
        <v>201</v>
      </c>
      <c r="B145" s="828"/>
      <c r="C145" s="828"/>
      <c r="D145" s="828"/>
      <c r="E145" s="828"/>
      <c r="F145" s="828"/>
      <c r="G145" s="829"/>
      <c r="H145" s="282"/>
      <c r="I145" s="827" t="s">
        <v>201</v>
      </c>
      <c r="J145" s="828"/>
      <c r="K145" s="828"/>
      <c r="L145" s="828"/>
      <c r="M145" s="828"/>
      <c r="N145" s="828"/>
      <c r="O145" s="829"/>
    </row>
    <row r="146" spans="1:16" ht="20.149999999999999" customHeight="1">
      <c r="A146" s="766" t="s">
        <v>72</v>
      </c>
      <c r="B146" s="767"/>
      <c r="C146" s="767"/>
      <c r="D146" s="286" t="s">
        <v>202</v>
      </c>
      <c r="E146" s="286" t="s">
        <v>62</v>
      </c>
      <c r="F146" s="283" t="s">
        <v>73</v>
      </c>
      <c r="G146" s="186" t="s">
        <v>74</v>
      </c>
      <c r="H146" s="282"/>
      <c r="I146" s="766" t="s">
        <v>72</v>
      </c>
      <c r="J146" s="767"/>
      <c r="K146" s="767"/>
      <c r="L146" s="286" t="s">
        <v>202</v>
      </c>
      <c r="M146" s="286" t="s">
        <v>62</v>
      </c>
      <c r="N146" s="283" t="s">
        <v>73</v>
      </c>
      <c r="O146" s="186" t="s">
        <v>74</v>
      </c>
    </row>
    <row r="147" spans="1:16" ht="20.149999999999999" customHeight="1">
      <c r="A147" s="814"/>
      <c r="B147" s="815"/>
      <c r="C147" s="815"/>
      <c r="D147" s="12"/>
      <c r="E147" s="13" t="s">
        <v>62</v>
      </c>
      <c r="F147" s="14"/>
      <c r="G147" s="15">
        <f>D147*F147</f>
        <v>0</v>
      </c>
      <c r="H147" s="282"/>
      <c r="I147" s="814"/>
      <c r="J147" s="815"/>
      <c r="K147" s="815"/>
      <c r="L147" s="12"/>
      <c r="M147" s="13" t="s">
        <v>62</v>
      </c>
      <c r="N147" s="14"/>
      <c r="O147" s="15">
        <f>L147*N147</f>
        <v>0</v>
      </c>
    </row>
    <row r="148" spans="1:16" ht="20.149999999999999" customHeight="1">
      <c r="A148" s="779"/>
      <c r="B148" s="780"/>
      <c r="C148" s="780"/>
      <c r="D148" s="16"/>
      <c r="E148" s="17" t="s">
        <v>62</v>
      </c>
      <c r="F148" s="16"/>
      <c r="G148" s="18">
        <f t="shared" ref="G148:G156" si="10">D148*F148</f>
        <v>0</v>
      </c>
      <c r="H148" s="282"/>
      <c r="I148" s="779"/>
      <c r="J148" s="780"/>
      <c r="K148" s="780"/>
      <c r="L148" s="16"/>
      <c r="M148" s="17" t="s">
        <v>62</v>
      </c>
      <c r="N148" s="16"/>
      <c r="O148" s="18">
        <f t="shared" ref="O148:O156" si="11">L148*N148</f>
        <v>0</v>
      </c>
    </row>
    <row r="149" spans="1:16" ht="20.149999999999999" customHeight="1">
      <c r="A149" s="779"/>
      <c r="B149" s="780"/>
      <c r="C149" s="780"/>
      <c r="D149" s="16"/>
      <c r="E149" s="17" t="s">
        <v>62</v>
      </c>
      <c r="F149" s="16"/>
      <c r="G149" s="18">
        <f t="shared" si="10"/>
        <v>0</v>
      </c>
      <c r="H149" s="282"/>
      <c r="I149" s="779"/>
      <c r="J149" s="780"/>
      <c r="K149" s="780"/>
      <c r="L149" s="16"/>
      <c r="M149" s="17" t="s">
        <v>62</v>
      </c>
      <c r="N149" s="16"/>
      <c r="O149" s="18">
        <f t="shared" si="11"/>
        <v>0</v>
      </c>
    </row>
    <row r="150" spans="1:16" ht="20.149999999999999" customHeight="1">
      <c r="A150" s="779"/>
      <c r="B150" s="780"/>
      <c r="C150" s="780"/>
      <c r="D150" s="16"/>
      <c r="E150" s="17" t="s">
        <v>62</v>
      </c>
      <c r="F150" s="16"/>
      <c r="G150" s="18">
        <f t="shared" si="10"/>
        <v>0</v>
      </c>
      <c r="H150" s="282"/>
      <c r="I150" s="779"/>
      <c r="J150" s="780"/>
      <c r="K150" s="780"/>
      <c r="L150" s="16"/>
      <c r="M150" s="17" t="s">
        <v>62</v>
      </c>
      <c r="N150" s="16"/>
      <c r="O150" s="18">
        <f t="shared" si="11"/>
        <v>0</v>
      </c>
    </row>
    <row r="151" spans="1:16" ht="20.149999999999999" customHeight="1">
      <c r="A151" s="779"/>
      <c r="B151" s="780"/>
      <c r="C151" s="780"/>
      <c r="D151" s="16"/>
      <c r="E151" s="17" t="s">
        <v>62</v>
      </c>
      <c r="F151" s="16"/>
      <c r="G151" s="18">
        <f t="shared" si="10"/>
        <v>0</v>
      </c>
      <c r="H151" s="282"/>
      <c r="I151" s="779"/>
      <c r="J151" s="780"/>
      <c r="K151" s="780"/>
      <c r="L151" s="16"/>
      <c r="M151" s="17" t="s">
        <v>62</v>
      </c>
      <c r="N151" s="16"/>
      <c r="O151" s="18">
        <f t="shared" si="11"/>
        <v>0</v>
      </c>
    </row>
    <row r="152" spans="1:16" ht="20.149999999999999" customHeight="1">
      <c r="A152" s="779"/>
      <c r="B152" s="780"/>
      <c r="C152" s="780"/>
      <c r="D152" s="16"/>
      <c r="E152" s="17" t="s">
        <v>62</v>
      </c>
      <c r="F152" s="16"/>
      <c r="G152" s="18">
        <f t="shared" si="10"/>
        <v>0</v>
      </c>
      <c r="H152" s="282"/>
      <c r="I152" s="779"/>
      <c r="J152" s="780"/>
      <c r="K152" s="780"/>
      <c r="L152" s="16"/>
      <c r="M152" s="17" t="s">
        <v>62</v>
      </c>
      <c r="N152" s="16"/>
      <c r="O152" s="18">
        <f t="shared" si="11"/>
        <v>0</v>
      </c>
    </row>
    <row r="153" spans="1:16" ht="20.149999999999999" customHeight="1">
      <c r="A153" s="779"/>
      <c r="B153" s="780"/>
      <c r="C153" s="780"/>
      <c r="D153" s="16"/>
      <c r="E153" s="17" t="s">
        <v>62</v>
      </c>
      <c r="F153" s="16"/>
      <c r="G153" s="18">
        <f t="shared" si="10"/>
        <v>0</v>
      </c>
      <c r="H153" s="282"/>
      <c r="I153" s="779"/>
      <c r="J153" s="780"/>
      <c r="K153" s="780"/>
      <c r="L153" s="16"/>
      <c r="M153" s="17" t="s">
        <v>62</v>
      </c>
      <c r="N153" s="16"/>
      <c r="O153" s="18">
        <f t="shared" si="11"/>
        <v>0</v>
      </c>
    </row>
    <row r="154" spans="1:16" ht="20.149999999999999" customHeight="1">
      <c r="A154" s="779"/>
      <c r="B154" s="780"/>
      <c r="C154" s="780"/>
      <c r="D154" s="16"/>
      <c r="E154" s="17" t="s">
        <v>62</v>
      </c>
      <c r="F154" s="16"/>
      <c r="G154" s="18">
        <f t="shared" si="10"/>
        <v>0</v>
      </c>
      <c r="H154" s="282"/>
      <c r="I154" s="779"/>
      <c r="J154" s="780"/>
      <c r="K154" s="780"/>
      <c r="L154" s="16"/>
      <c r="M154" s="17" t="s">
        <v>62</v>
      </c>
      <c r="N154" s="16"/>
      <c r="O154" s="18">
        <f t="shared" si="11"/>
        <v>0</v>
      </c>
    </row>
    <row r="155" spans="1:16" ht="20.149999999999999" customHeight="1">
      <c r="A155" s="779"/>
      <c r="B155" s="780"/>
      <c r="C155" s="780"/>
      <c r="D155" s="16"/>
      <c r="E155" s="17" t="s">
        <v>62</v>
      </c>
      <c r="F155" s="16"/>
      <c r="G155" s="18">
        <f t="shared" si="10"/>
        <v>0</v>
      </c>
      <c r="H155" s="282"/>
      <c r="I155" s="779"/>
      <c r="J155" s="780"/>
      <c r="K155" s="780"/>
      <c r="L155" s="16"/>
      <c r="M155" s="17" t="s">
        <v>62</v>
      </c>
      <c r="N155" s="16"/>
      <c r="O155" s="18">
        <f t="shared" si="11"/>
        <v>0</v>
      </c>
    </row>
    <row r="156" spans="1:16" ht="20.149999999999999" customHeight="1">
      <c r="A156" s="779"/>
      <c r="B156" s="780"/>
      <c r="C156" s="780"/>
      <c r="D156" s="16"/>
      <c r="E156" s="17" t="s">
        <v>62</v>
      </c>
      <c r="F156" s="16"/>
      <c r="G156" s="18">
        <f t="shared" si="10"/>
        <v>0</v>
      </c>
      <c r="H156" s="282"/>
      <c r="I156" s="779"/>
      <c r="J156" s="780"/>
      <c r="K156" s="780"/>
      <c r="L156" s="16"/>
      <c r="M156" s="17" t="s">
        <v>62</v>
      </c>
      <c r="N156" s="16"/>
      <c r="O156" s="18">
        <f t="shared" si="11"/>
        <v>0</v>
      </c>
    </row>
    <row r="157" spans="1:16" ht="20.149999999999999" customHeight="1">
      <c r="A157" s="841" t="s">
        <v>334</v>
      </c>
      <c r="B157" s="842"/>
      <c r="C157" s="799" t="s">
        <v>335</v>
      </c>
      <c r="D157" s="800"/>
      <c r="E157" s="799" t="s">
        <v>336</v>
      </c>
      <c r="F157" s="800"/>
      <c r="G157" s="333" t="s">
        <v>337</v>
      </c>
      <c r="H157" s="282"/>
      <c r="I157" s="841" t="s">
        <v>334</v>
      </c>
      <c r="J157" s="842"/>
      <c r="K157" s="799" t="s">
        <v>335</v>
      </c>
      <c r="L157" s="800"/>
      <c r="M157" s="799" t="s">
        <v>336</v>
      </c>
      <c r="N157" s="800"/>
      <c r="O157" s="333" t="s">
        <v>337</v>
      </c>
      <c r="P157" s="334" t="s">
        <v>339</v>
      </c>
    </row>
    <row r="158" spans="1:16" ht="20.149999999999999" customHeight="1">
      <c r="A158" s="808" t="s">
        <v>340</v>
      </c>
      <c r="B158" s="809"/>
      <c r="C158" s="797"/>
      <c r="D158" s="798"/>
      <c r="E158" s="797"/>
      <c r="F158" s="798"/>
      <c r="G158" s="344"/>
      <c r="H158" s="282"/>
      <c r="I158" s="808" t="s">
        <v>340</v>
      </c>
      <c r="J158" s="809"/>
      <c r="K158" s="797"/>
      <c r="L158" s="798"/>
      <c r="M158" s="797"/>
      <c r="N158" s="798"/>
      <c r="O158" s="344"/>
    </row>
    <row r="159" spans="1:16" ht="20.149999999999999" customHeight="1">
      <c r="A159" s="776" t="s">
        <v>203</v>
      </c>
      <c r="B159" s="778"/>
      <c r="C159" s="778"/>
      <c r="D159" s="777"/>
      <c r="E159" s="19" t="s">
        <v>62</v>
      </c>
      <c r="F159" s="789"/>
      <c r="G159" s="790"/>
      <c r="H159" s="282"/>
      <c r="I159" s="776" t="s">
        <v>203</v>
      </c>
      <c r="J159" s="778"/>
      <c r="K159" s="778"/>
      <c r="L159" s="777"/>
      <c r="M159" s="19" t="s">
        <v>62</v>
      </c>
      <c r="N159" s="789"/>
      <c r="O159" s="790"/>
    </row>
    <row r="160" spans="1:16" ht="20.149999999999999" customHeight="1">
      <c r="A160" s="803" t="s">
        <v>204</v>
      </c>
      <c r="B160" s="804"/>
      <c r="C160" s="804"/>
      <c r="D160" s="804"/>
      <c r="E160" s="804"/>
      <c r="F160" s="805"/>
      <c r="G160" s="20">
        <f>SUM(G147:G156)</f>
        <v>0</v>
      </c>
      <c r="H160" s="282"/>
      <c r="I160" s="803" t="s">
        <v>204</v>
      </c>
      <c r="J160" s="804"/>
      <c r="K160" s="804"/>
      <c r="L160" s="804"/>
      <c r="M160" s="804"/>
      <c r="N160" s="805"/>
      <c r="O160" s="20">
        <f>SUM(O147:O156)</f>
        <v>0</v>
      </c>
    </row>
    <row r="161" spans="1:15" ht="20.149999999999999" customHeight="1">
      <c r="A161" s="806" t="s">
        <v>205</v>
      </c>
      <c r="B161" s="807"/>
      <c r="C161" s="807"/>
      <c r="D161" s="807"/>
      <c r="E161" s="807"/>
      <c r="F161" s="807"/>
      <c r="G161" s="21"/>
      <c r="H161" s="282"/>
      <c r="I161" s="806" t="s">
        <v>205</v>
      </c>
      <c r="J161" s="807"/>
      <c r="K161" s="807"/>
      <c r="L161" s="807"/>
      <c r="M161" s="807"/>
      <c r="N161" s="807"/>
      <c r="O161" s="21"/>
    </row>
    <row r="162" spans="1:15" ht="20.149999999999999" customHeight="1">
      <c r="A162" s="766" t="s">
        <v>206</v>
      </c>
      <c r="B162" s="767"/>
      <c r="C162" s="767"/>
      <c r="D162" s="767"/>
      <c r="E162" s="767"/>
      <c r="F162" s="767"/>
      <c r="G162" s="20">
        <f>G160+G161</f>
        <v>0</v>
      </c>
      <c r="H162" s="282"/>
      <c r="I162" s="766" t="s">
        <v>206</v>
      </c>
      <c r="J162" s="767"/>
      <c r="K162" s="767"/>
      <c r="L162" s="767"/>
      <c r="M162" s="767"/>
      <c r="N162" s="767"/>
      <c r="O162" s="20">
        <f>O160+O161</f>
        <v>0</v>
      </c>
    </row>
    <row r="163" spans="1:15" ht="20.149999999999999" customHeight="1">
      <c r="G163" s="269">
        <v>13</v>
      </c>
      <c r="O163" s="269">
        <v>14</v>
      </c>
    </row>
    <row r="164" spans="1:15" ht="20.149999999999999" customHeight="1">
      <c r="A164" s="830" t="s">
        <v>200</v>
      </c>
      <c r="B164" s="831"/>
      <c r="C164" s="832" t="str">
        <f>IF(個表!$D29="","",TEXT(個表!$D29,"yyyy/mm/dd")&amp;個表!$F29&amp;TEXT(個表!$G29,"yyyy/mm/dd"))</f>
        <v/>
      </c>
      <c r="D164" s="832"/>
      <c r="E164" s="832"/>
      <c r="F164" s="832"/>
      <c r="G164" s="833"/>
      <c r="H164" s="282"/>
      <c r="I164" s="830" t="s">
        <v>200</v>
      </c>
      <c r="J164" s="831"/>
      <c r="K164" s="810"/>
      <c r="L164" s="810"/>
      <c r="M164" s="810"/>
      <c r="N164" s="810"/>
      <c r="O164" s="811"/>
    </row>
    <row r="165" spans="1:15" ht="20.149999999999999" customHeight="1">
      <c r="A165" s="816" t="s">
        <v>71</v>
      </c>
      <c r="B165" s="817"/>
      <c r="C165" s="878" t="str">
        <f>IF(個表!$J29="","",個表!$J29)</f>
        <v/>
      </c>
      <c r="D165" s="878"/>
      <c r="E165" s="879"/>
      <c r="F165" s="879"/>
      <c r="G165" s="880"/>
      <c r="H165" s="282"/>
      <c r="I165" s="816" t="s">
        <v>71</v>
      </c>
      <c r="J165" s="817"/>
      <c r="K165" s="818"/>
      <c r="L165" s="818"/>
      <c r="M165" s="819"/>
      <c r="N165" s="819"/>
      <c r="O165" s="820"/>
    </row>
    <row r="166" spans="1:15" ht="20.149999999999999" customHeight="1">
      <c r="A166" s="821" t="s">
        <v>172</v>
      </c>
      <c r="B166" s="822"/>
      <c r="C166" s="823"/>
      <c r="D166" s="823"/>
      <c r="E166" s="776" t="s">
        <v>173</v>
      </c>
      <c r="F166" s="777"/>
      <c r="G166" s="311"/>
      <c r="H166" s="282"/>
      <c r="I166" s="821" t="s">
        <v>172</v>
      </c>
      <c r="J166" s="822"/>
      <c r="K166" s="823"/>
      <c r="L166" s="823"/>
      <c r="M166" s="776" t="s">
        <v>173</v>
      </c>
      <c r="N166" s="777"/>
      <c r="O166" s="311"/>
    </row>
    <row r="167" spans="1:15" ht="20.149999999999999" customHeight="1">
      <c r="A167" s="793" t="s">
        <v>174</v>
      </c>
      <c r="B167" s="794"/>
      <c r="C167" s="791">
        <f>C166-G166</f>
        <v>0</v>
      </c>
      <c r="D167" s="792"/>
      <c r="E167" s="795" t="s">
        <v>176</v>
      </c>
      <c r="F167" s="796"/>
      <c r="G167" s="306">
        <f>個表!$I29</f>
        <v>0</v>
      </c>
      <c r="H167" s="282"/>
      <c r="I167" s="793" t="s">
        <v>174</v>
      </c>
      <c r="J167" s="794"/>
      <c r="K167" s="791">
        <f>K166-O166</f>
        <v>0</v>
      </c>
      <c r="L167" s="792"/>
      <c r="M167" s="795" t="s">
        <v>176</v>
      </c>
      <c r="N167" s="796"/>
      <c r="O167" s="298"/>
    </row>
    <row r="168" spans="1:15" ht="20.149999999999999" customHeight="1">
      <c r="A168" s="773" t="s">
        <v>175</v>
      </c>
      <c r="B168" s="774"/>
      <c r="C168" s="774"/>
      <c r="D168" s="775"/>
      <c r="E168" s="770" t="str">
        <f>IF(C167*G167=0,"",C167*G167)</f>
        <v/>
      </c>
      <c r="F168" s="771"/>
      <c r="G168" s="772"/>
      <c r="H168" s="282"/>
      <c r="I168" s="773" t="s">
        <v>175</v>
      </c>
      <c r="J168" s="774"/>
      <c r="K168" s="774"/>
      <c r="L168" s="775"/>
      <c r="M168" s="770" t="str">
        <f>IF(K167*O167=0,"",K167*O167)</f>
        <v/>
      </c>
      <c r="N168" s="771"/>
      <c r="O168" s="772"/>
    </row>
    <row r="169" spans="1:15" ht="20.149999999999999" customHeight="1">
      <c r="A169" s="766" t="s">
        <v>177</v>
      </c>
      <c r="B169" s="767"/>
      <c r="C169" s="768">
        <f>IF(G167="","",SUM(F173:F182))</f>
        <v>0</v>
      </c>
      <c r="D169" s="769"/>
      <c r="E169" s="812" t="s">
        <v>178</v>
      </c>
      <c r="F169" s="813"/>
      <c r="G169" s="284" t="str">
        <f>IF(E168="","",C169/E168)</f>
        <v/>
      </c>
      <c r="H169" s="282"/>
      <c r="I169" s="766" t="s">
        <v>177</v>
      </c>
      <c r="J169" s="767"/>
      <c r="K169" s="768" t="str">
        <f>IF(O167="","",SUM(N173:N182))</f>
        <v/>
      </c>
      <c r="L169" s="769"/>
      <c r="M169" s="812" t="s">
        <v>178</v>
      </c>
      <c r="N169" s="813"/>
      <c r="O169" s="284" t="str">
        <f>IF(M168="","",K169/M168)</f>
        <v/>
      </c>
    </row>
    <row r="170" spans="1:15" ht="20.149999999999999" customHeight="1">
      <c r="A170" s="787" t="s">
        <v>229</v>
      </c>
      <c r="B170" s="788"/>
      <c r="C170" s="834">
        <f>IF(G167="","",SUM(F173:F185))</f>
        <v>0</v>
      </c>
      <c r="D170" s="835"/>
      <c r="E170" s="836" t="s">
        <v>232</v>
      </c>
      <c r="F170" s="837"/>
      <c r="G170" s="285" t="str">
        <f>IF(E168="","",C170/E168)</f>
        <v/>
      </c>
      <c r="H170" s="282"/>
      <c r="I170" s="787" t="s">
        <v>229</v>
      </c>
      <c r="J170" s="788"/>
      <c r="K170" s="834" t="str">
        <f>IF(O167="","",SUM(N173:N185))</f>
        <v/>
      </c>
      <c r="L170" s="835"/>
      <c r="M170" s="836" t="s">
        <v>232</v>
      </c>
      <c r="N170" s="837"/>
      <c r="O170" s="285" t="str">
        <f>IF(M168="","",K170/M168)</f>
        <v/>
      </c>
    </row>
    <row r="171" spans="1:15" ht="20.149999999999999" customHeight="1">
      <c r="A171" s="827" t="s">
        <v>201</v>
      </c>
      <c r="B171" s="828"/>
      <c r="C171" s="828"/>
      <c r="D171" s="828"/>
      <c r="E171" s="828"/>
      <c r="F171" s="828"/>
      <c r="G171" s="829"/>
      <c r="H171" s="282"/>
      <c r="I171" s="827" t="s">
        <v>201</v>
      </c>
      <c r="J171" s="828"/>
      <c r="K171" s="828"/>
      <c r="L171" s="828"/>
      <c r="M171" s="828"/>
      <c r="N171" s="828"/>
      <c r="O171" s="829"/>
    </row>
    <row r="172" spans="1:15" ht="20.149999999999999" customHeight="1">
      <c r="A172" s="766" t="s">
        <v>72</v>
      </c>
      <c r="B172" s="767"/>
      <c r="C172" s="767"/>
      <c r="D172" s="286" t="s">
        <v>202</v>
      </c>
      <c r="E172" s="286" t="s">
        <v>62</v>
      </c>
      <c r="F172" s="283" t="s">
        <v>73</v>
      </c>
      <c r="G172" s="186" t="s">
        <v>74</v>
      </c>
      <c r="H172" s="282"/>
      <c r="I172" s="766" t="s">
        <v>72</v>
      </c>
      <c r="J172" s="767"/>
      <c r="K172" s="767"/>
      <c r="L172" s="286" t="s">
        <v>202</v>
      </c>
      <c r="M172" s="286" t="s">
        <v>62</v>
      </c>
      <c r="N172" s="283" t="s">
        <v>73</v>
      </c>
      <c r="O172" s="186" t="s">
        <v>74</v>
      </c>
    </row>
    <row r="173" spans="1:15" ht="20.149999999999999" customHeight="1">
      <c r="A173" s="814"/>
      <c r="B173" s="815"/>
      <c r="C173" s="815"/>
      <c r="D173" s="12"/>
      <c r="E173" s="289" t="s">
        <v>62</v>
      </c>
      <c r="F173" s="14"/>
      <c r="G173" s="15">
        <f>D173*F173</f>
        <v>0</v>
      </c>
      <c r="H173" s="282"/>
      <c r="I173" s="814"/>
      <c r="J173" s="815"/>
      <c r="K173" s="815"/>
      <c r="L173" s="12"/>
      <c r="M173" s="13" t="s">
        <v>62</v>
      </c>
      <c r="N173" s="14"/>
      <c r="O173" s="15">
        <f>L173*N173</f>
        <v>0</v>
      </c>
    </row>
    <row r="174" spans="1:15" ht="20.149999999999999" customHeight="1">
      <c r="A174" s="779"/>
      <c r="B174" s="780"/>
      <c r="C174" s="780"/>
      <c r="D174" s="16"/>
      <c r="E174" s="290" t="s">
        <v>62</v>
      </c>
      <c r="F174" s="16"/>
      <c r="G174" s="18">
        <f t="shared" ref="G174:G182" si="12">D174*F174</f>
        <v>0</v>
      </c>
      <c r="H174" s="282"/>
      <c r="I174" s="779"/>
      <c r="J174" s="780"/>
      <c r="K174" s="780"/>
      <c r="L174" s="16"/>
      <c r="M174" s="17" t="s">
        <v>62</v>
      </c>
      <c r="N174" s="16"/>
      <c r="O174" s="18">
        <f t="shared" ref="O174:O182" si="13">L174*N174</f>
        <v>0</v>
      </c>
    </row>
    <row r="175" spans="1:15" ht="20.149999999999999" customHeight="1">
      <c r="A175" s="779"/>
      <c r="B175" s="780"/>
      <c r="C175" s="780"/>
      <c r="D175" s="16"/>
      <c r="E175" s="290" t="s">
        <v>62</v>
      </c>
      <c r="F175" s="16"/>
      <c r="G175" s="18">
        <f t="shared" si="12"/>
        <v>0</v>
      </c>
      <c r="H175" s="282"/>
      <c r="I175" s="779"/>
      <c r="J175" s="780"/>
      <c r="K175" s="780"/>
      <c r="L175" s="16"/>
      <c r="M175" s="17" t="s">
        <v>62</v>
      </c>
      <c r="N175" s="16"/>
      <c r="O175" s="18">
        <f t="shared" si="13"/>
        <v>0</v>
      </c>
    </row>
    <row r="176" spans="1:15" ht="20.149999999999999" customHeight="1">
      <c r="A176" s="779"/>
      <c r="B176" s="780"/>
      <c r="C176" s="780"/>
      <c r="D176" s="16"/>
      <c r="E176" s="290" t="s">
        <v>62</v>
      </c>
      <c r="F176" s="16"/>
      <c r="G176" s="18">
        <f t="shared" si="12"/>
        <v>0</v>
      </c>
      <c r="H176" s="282"/>
      <c r="I176" s="779"/>
      <c r="J176" s="780"/>
      <c r="K176" s="780"/>
      <c r="L176" s="16"/>
      <c r="M176" s="17" t="s">
        <v>62</v>
      </c>
      <c r="N176" s="16"/>
      <c r="O176" s="18">
        <f t="shared" si="13"/>
        <v>0</v>
      </c>
    </row>
    <row r="177" spans="1:16" ht="20.149999999999999" customHeight="1">
      <c r="A177" s="779"/>
      <c r="B177" s="780"/>
      <c r="C177" s="780"/>
      <c r="D177" s="16"/>
      <c r="E177" s="290" t="s">
        <v>62</v>
      </c>
      <c r="F177" s="16"/>
      <c r="G177" s="18">
        <f t="shared" si="12"/>
        <v>0</v>
      </c>
      <c r="H177" s="282"/>
      <c r="I177" s="779"/>
      <c r="J177" s="780"/>
      <c r="K177" s="780"/>
      <c r="L177" s="16"/>
      <c r="M177" s="17" t="s">
        <v>62</v>
      </c>
      <c r="N177" s="16"/>
      <c r="O177" s="18">
        <f t="shared" si="13"/>
        <v>0</v>
      </c>
    </row>
    <row r="178" spans="1:16" ht="20.149999999999999" customHeight="1">
      <c r="A178" s="779"/>
      <c r="B178" s="780"/>
      <c r="C178" s="780"/>
      <c r="D178" s="16"/>
      <c r="E178" s="290" t="s">
        <v>62</v>
      </c>
      <c r="F178" s="16"/>
      <c r="G178" s="18">
        <f t="shared" si="12"/>
        <v>0</v>
      </c>
      <c r="H178" s="282"/>
      <c r="I178" s="779"/>
      <c r="J178" s="780"/>
      <c r="K178" s="780"/>
      <c r="L178" s="16"/>
      <c r="M178" s="17" t="s">
        <v>62</v>
      </c>
      <c r="N178" s="16"/>
      <c r="O178" s="18">
        <f t="shared" si="13"/>
        <v>0</v>
      </c>
    </row>
    <row r="179" spans="1:16" ht="20.149999999999999" customHeight="1">
      <c r="A179" s="779"/>
      <c r="B179" s="780"/>
      <c r="C179" s="780"/>
      <c r="D179" s="16"/>
      <c r="E179" s="290" t="s">
        <v>62</v>
      </c>
      <c r="F179" s="16"/>
      <c r="G179" s="18">
        <f t="shared" si="12"/>
        <v>0</v>
      </c>
      <c r="H179" s="282"/>
      <c r="I179" s="779"/>
      <c r="J179" s="780"/>
      <c r="K179" s="780"/>
      <c r="L179" s="16"/>
      <c r="M179" s="17" t="s">
        <v>62</v>
      </c>
      <c r="N179" s="16"/>
      <c r="O179" s="18">
        <f t="shared" si="13"/>
        <v>0</v>
      </c>
    </row>
    <row r="180" spans="1:16" ht="20.149999999999999" customHeight="1">
      <c r="A180" s="779"/>
      <c r="B180" s="780"/>
      <c r="C180" s="780"/>
      <c r="D180" s="16"/>
      <c r="E180" s="290" t="s">
        <v>62</v>
      </c>
      <c r="F180" s="16"/>
      <c r="G180" s="18">
        <f t="shared" si="12"/>
        <v>0</v>
      </c>
      <c r="H180" s="282"/>
      <c r="I180" s="779"/>
      <c r="J180" s="780"/>
      <c r="K180" s="780"/>
      <c r="L180" s="16"/>
      <c r="M180" s="17" t="s">
        <v>62</v>
      </c>
      <c r="N180" s="16"/>
      <c r="O180" s="18">
        <f t="shared" si="13"/>
        <v>0</v>
      </c>
    </row>
    <row r="181" spans="1:16" ht="20.149999999999999" customHeight="1">
      <c r="A181" s="779"/>
      <c r="B181" s="780"/>
      <c r="C181" s="780"/>
      <c r="D181" s="16"/>
      <c r="E181" s="290" t="s">
        <v>62</v>
      </c>
      <c r="F181" s="16"/>
      <c r="G181" s="18">
        <f t="shared" si="12"/>
        <v>0</v>
      </c>
      <c r="H181" s="282"/>
      <c r="I181" s="779"/>
      <c r="J181" s="780"/>
      <c r="K181" s="780"/>
      <c r="L181" s="16"/>
      <c r="M181" s="17" t="s">
        <v>62</v>
      </c>
      <c r="N181" s="16"/>
      <c r="O181" s="18">
        <f t="shared" si="13"/>
        <v>0</v>
      </c>
    </row>
    <row r="182" spans="1:16" ht="20.149999999999999" customHeight="1">
      <c r="A182" s="779"/>
      <c r="B182" s="780"/>
      <c r="C182" s="780"/>
      <c r="D182" s="16"/>
      <c r="E182" s="290" t="s">
        <v>62</v>
      </c>
      <c r="F182" s="16"/>
      <c r="G182" s="18">
        <f t="shared" si="12"/>
        <v>0</v>
      </c>
      <c r="H182" s="282"/>
      <c r="I182" s="779"/>
      <c r="J182" s="780"/>
      <c r="K182" s="780"/>
      <c r="L182" s="16"/>
      <c r="M182" s="17" t="s">
        <v>62</v>
      </c>
      <c r="N182" s="16"/>
      <c r="O182" s="18">
        <f t="shared" si="13"/>
        <v>0</v>
      </c>
    </row>
    <row r="183" spans="1:16" ht="20.149999999999999" customHeight="1">
      <c r="A183" s="841" t="s">
        <v>334</v>
      </c>
      <c r="B183" s="842"/>
      <c r="C183" s="799" t="s">
        <v>335</v>
      </c>
      <c r="D183" s="800"/>
      <c r="E183" s="799" t="s">
        <v>336</v>
      </c>
      <c r="F183" s="800"/>
      <c r="G183" s="333" t="s">
        <v>337</v>
      </c>
      <c r="H183" s="282"/>
      <c r="I183" s="841" t="s">
        <v>334</v>
      </c>
      <c r="J183" s="842"/>
      <c r="K183" s="799" t="s">
        <v>335</v>
      </c>
      <c r="L183" s="800"/>
      <c r="M183" s="799" t="s">
        <v>336</v>
      </c>
      <c r="N183" s="800"/>
      <c r="O183" s="333" t="s">
        <v>337</v>
      </c>
      <c r="P183" s="334" t="s">
        <v>339</v>
      </c>
    </row>
    <row r="184" spans="1:16" ht="20.149999999999999" customHeight="1">
      <c r="A184" s="808" t="s">
        <v>340</v>
      </c>
      <c r="B184" s="809"/>
      <c r="C184" s="797"/>
      <c r="D184" s="798"/>
      <c r="E184" s="797"/>
      <c r="F184" s="798"/>
      <c r="G184" s="344"/>
      <c r="H184" s="282"/>
      <c r="I184" s="808" t="s">
        <v>340</v>
      </c>
      <c r="J184" s="809"/>
      <c r="K184" s="797"/>
      <c r="L184" s="798"/>
      <c r="M184" s="797"/>
      <c r="N184" s="798"/>
      <c r="O184" s="344"/>
    </row>
    <row r="185" spans="1:16" ht="20.149999999999999" customHeight="1">
      <c r="A185" s="784" t="s">
        <v>203</v>
      </c>
      <c r="B185" s="785"/>
      <c r="C185" s="785"/>
      <c r="D185" s="786"/>
      <c r="E185" s="291" t="s">
        <v>62</v>
      </c>
      <c r="F185" s="789"/>
      <c r="G185" s="790"/>
      <c r="H185" s="282"/>
      <c r="I185" s="776" t="s">
        <v>203</v>
      </c>
      <c r="J185" s="778"/>
      <c r="K185" s="778"/>
      <c r="L185" s="777"/>
      <c r="M185" s="19" t="s">
        <v>62</v>
      </c>
      <c r="N185" s="789"/>
      <c r="O185" s="790"/>
    </row>
    <row r="186" spans="1:16" ht="20.149999999999999" customHeight="1">
      <c r="A186" s="846" t="s">
        <v>204</v>
      </c>
      <c r="B186" s="847"/>
      <c r="C186" s="847"/>
      <c r="D186" s="847"/>
      <c r="E186" s="847"/>
      <c r="F186" s="848"/>
      <c r="G186" s="20">
        <f>SUM(G173:G182)</f>
        <v>0</v>
      </c>
      <c r="H186" s="282"/>
      <c r="I186" s="803" t="s">
        <v>204</v>
      </c>
      <c r="J186" s="804"/>
      <c r="K186" s="804"/>
      <c r="L186" s="804"/>
      <c r="M186" s="804"/>
      <c r="N186" s="805"/>
      <c r="O186" s="20">
        <f>SUM(O173:O182)</f>
        <v>0</v>
      </c>
    </row>
    <row r="187" spans="1:16" ht="20.149999999999999" customHeight="1">
      <c r="A187" s="806" t="s">
        <v>205</v>
      </c>
      <c r="B187" s="807"/>
      <c r="C187" s="807"/>
      <c r="D187" s="807"/>
      <c r="E187" s="807"/>
      <c r="F187" s="807"/>
      <c r="G187" s="21"/>
      <c r="H187" s="282"/>
      <c r="I187" s="806" t="s">
        <v>205</v>
      </c>
      <c r="J187" s="807"/>
      <c r="K187" s="807"/>
      <c r="L187" s="807"/>
      <c r="M187" s="807"/>
      <c r="N187" s="807"/>
      <c r="O187" s="21"/>
    </row>
    <row r="188" spans="1:16" ht="20.149999999999999" customHeight="1">
      <c r="A188" s="766" t="s">
        <v>206</v>
      </c>
      <c r="B188" s="767"/>
      <c r="C188" s="767"/>
      <c r="D188" s="767"/>
      <c r="E188" s="767"/>
      <c r="F188" s="767"/>
      <c r="G188" s="20">
        <f>G186+G187</f>
        <v>0</v>
      </c>
      <c r="H188" s="282"/>
      <c r="I188" s="766" t="s">
        <v>206</v>
      </c>
      <c r="J188" s="767"/>
      <c r="K188" s="767"/>
      <c r="L188" s="767"/>
      <c r="M188" s="767"/>
      <c r="N188" s="767"/>
      <c r="O188" s="20">
        <f>O186+O187</f>
        <v>0</v>
      </c>
    </row>
    <row r="189" spans="1:16" ht="20.149999999999999" customHeight="1">
      <c r="G189" s="269">
        <v>15</v>
      </c>
      <c r="O189" s="269">
        <v>16</v>
      </c>
    </row>
    <row r="190" spans="1:16" ht="20.149999999999999" customHeight="1">
      <c r="A190" s="830" t="s">
        <v>200</v>
      </c>
      <c r="B190" s="831"/>
      <c r="C190" s="810"/>
      <c r="D190" s="810"/>
      <c r="E190" s="810"/>
      <c r="F190" s="810"/>
      <c r="G190" s="811"/>
      <c r="H190" s="282"/>
      <c r="I190" s="830" t="s">
        <v>200</v>
      </c>
      <c r="J190" s="831"/>
      <c r="K190" s="810"/>
      <c r="L190" s="810"/>
      <c r="M190" s="810"/>
      <c r="N190" s="810"/>
      <c r="O190" s="811"/>
    </row>
    <row r="191" spans="1:16" ht="20.149999999999999" customHeight="1">
      <c r="A191" s="816" t="s">
        <v>71</v>
      </c>
      <c r="B191" s="817"/>
      <c r="C191" s="818"/>
      <c r="D191" s="818"/>
      <c r="E191" s="819"/>
      <c r="F191" s="819"/>
      <c r="G191" s="820"/>
      <c r="H191" s="282"/>
      <c r="I191" s="816" t="s">
        <v>71</v>
      </c>
      <c r="J191" s="817"/>
      <c r="K191" s="818"/>
      <c r="L191" s="818"/>
      <c r="M191" s="819"/>
      <c r="N191" s="819"/>
      <c r="O191" s="820"/>
    </row>
    <row r="192" spans="1:16" ht="20.149999999999999" customHeight="1">
      <c r="A192" s="821" t="s">
        <v>172</v>
      </c>
      <c r="B192" s="822"/>
      <c r="C192" s="823"/>
      <c r="D192" s="823"/>
      <c r="E192" s="776" t="s">
        <v>173</v>
      </c>
      <c r="F192" s="777"/>
      <c r="G192" s="311"/>
      <c r="H192" s="282"/>
      <c r="I192" s="821" t="s">
        <v>172</v>
      </c>
      <c r="J192" s="822"/>
      <c r="K192" s="823"/>
      <c r="L192" s="823"/>
      <c r="M192" s="776" t="s">
        <v>173</v>
      </c>
      <c r="N192" s="777"/>
      <c r="O192" s="311"/>
    </row>
    <row r="193" spans="1:15" ht="20.149999999999999" customHeight="1">
      <c r="A193" s="793" t="s">
        <v>174</v>
      </c>
      <c r="B193" s="794"/>
      <c r="C193" s="791">
        <f>C192-G192</f>
        <v>0</v>
      </c>
      <c r="D193" s="792"/>
      <c r="E193" s="795" t="s">
        <v>176</v>
      </c>
      <c r="F193" s="796"/>
      <c r="G193" s="298"/>
      <c r="H193" s="282"/>
      <c r="I193" s="793" t="s">
        <v>174</v>
      </c>
      <c r="J193" s="794"/>
      <c r="K193" s="791">
        <f>K192-O192</f>
        <v>0</v>
      </c>
      <c r="L193" s="792"/>
      <c r="M193" s="795" t="s">
        <v>176</v>
      </c>
      <c r="N193" s="796"/>
      <c r="O193" s="298"/>
    </row>
    <row r="194" spans="1:15" ht="20.149999999999999" customHeight="1">
      <c r="A194" s="773" t="s">
        <v>175</v>
      </c>
      <c r="B194" s="774"/>
      <c r="C194" s="774"/>
      <c r="D194" s="775"/>
      <c r="E194" s="770" t="str">
        <f>IF(C193*G193=0,"",C193*G193)</f>
        <v/>
      </c>
      <c r="F194" s="771"/>
      <c r="G194" s="772"/>
      <c r="H194" s="282"/>
      <c r="I194" s="773" t="s">
        <v>175</v>
      </c>
      <c r="J194" s="774"/>
      <c r="K194" s="774"/>
      <c r="L194" s="775"/>
      <c r="M194" s="770" t="str">
        <f>IF(K193*O193=0,"",K193*O193)</f>
        <v/>
      </c>
      <c r="N194" s="771"/>
      <c r="O194" s="772"/>
    </row>
    <row r="195" spans="1:15" ht="20.149999999999999" customHeight="1">
      <c r="A195" s="766" t="s">
        <v>177</v>
      </c>
      <c r="B195" s="767"/>
      <c r="C195" s="768" t="str">
        <f>IF(G193="","",SUM(F199:F208))</f>
        <v/>
      </c>
      <c r="D195" s="769"/>
      <c r="E195" s="812" t="s">
        <v>178</v>
      </c>
      <c r="F195" s="813"/>
      <c r="G195" s="284" t="str">
        <f>IF(E194="","",C195/E194)</f>
        <v/>
      </c>
      <c r="H195" s="282"/>
      <c r="I195" s="766" t="s">
        <v>177</v>
      </c>
      <c r="J195" s="767"/>
      <c r="K195" s="768" t="str">
        <f>IF(O193="","",SUM(N199:N208))</f>
        <v/>
      </c>
      <c r="L195" s="769"/>
      <c r="M195" s="812" t="s">
        <v>178</v>
      </c>
      <c r="N195" s="813"/>
      <c r="O195" s="284" t="str">
        <f>IF(M194="","",K195/M194)</f>
        <v/>
      </c>
    </row>
    <row r="196" spans="1:15" ht="20.149999999999999" customHeight="1">
      <c r="A196" s="787" t="s">
        <v>229</v>
      </c>
      <c r="B196" s="788"/>
      <c r="C196" s="834" t="str">
        <f>IF(G193="","",SUM(F199:F211))</f>
        <v/>
      </c>
      <c r="D196" s="835"/>
      <c r="E196" s="836" t="s">
        <v>232</v>
      </c>
      <c r="F196" s="837"/>
      <c r="G196" s="285" t="str">
        <f>IF(E194="","",C196/E194)</f>
        <v/>
      </c>
      <c r="H196" s="282"/>
      <c r="I196" s="787" t="s">
        <v>229</v>
      </c>
      <c r="J196" s="788"/>
      <c r="K196" s="834" t="str">
        <f>IF(O193="","",SUM(N199:N211))</f>
        <v/>
      </c>
      <c r="L196" s="835"/>
      <c r="M196" s="836" t="s">
        <v>232</v>
      </c>
      <c r="N196" s="837"/>
      <c r="O196" s="285" t="str">
        <f>IF(M194="","",K196/M194)</f>
        <v/>
      </c>
    </row>
    <row r="197" spans="1:15" ht="20.149999999999999" customHeight="1">
      <c r="A197" s="827" t="s">
        <v>201</v>
      </c>
      <c r="B197" s="828"/>
      <c r="C197" s="828"/>
      <c r="D197" s="828"/>
      <c r="E197" s="828"/>
      <c r="F197" s="828"/>
      <c r="G197" s="829"/>
      <c r="H197" s="282"/>
      <c r="I197" s="827" t="s">
        <v>201</v>
      </c>
      <c r="J197" s="828"/>
      <c r="K197" s="828"/>
      <c r="L197" s="828"/>
      <c r="M197" s="828"/>
      <c r="N197" s="828"/>
      <c r="O197" s="829"/>
    </row>
    <row r="198" spans="1:15" ht="20.149999999999999" customHeight="1">
      <c r="A198" s="766" t="s">
        <v>72</v>
      </c>
      <c r="B198" s="767"/>
      <c r="C198" s="767"/>
      <c r="D198" s="286" t="s">
        <v>202</v>
      </c>
      <c r="E198" s="286" t="s">
        <v>62</v>
      </c>
      <c r="F198" s="283" t="s">
        <v>73</v>
      </c>
      <c r="G198" s="186" t="s">
        <v>74</v>
      </c>
      <c r="H198" s="282"/>
      <c r="I198" s="766" t="s">
        <v>72</v>
      </c>
      <c r="J198" s="767"/>
      <c r="K198" s="767"/>
      <c r="L198" s="286" t="s">
        <v>202</v>
      </c>
      <c r="M198" s="286" t="s">
        <v>62</v>
      </c>
      <c r="N198" s="283" t="s">
        <v>73</v>
      </c>
      <c r="O198" s="186" t="s">
        <v>74</v>
      </c>
    </row>
    <row r="199" spans="1:15" ht="20.149999999999999" customHeight="1">
      <c r="A199" s="814"/>
      <c r="B199" s="815"/>
      <c r="C199" s="815"/>
      <c r="D199" s="12"/>
      <c r="E199" s="13" t="s">
        <v>62</v>
      </c>
      <c r="F199" s="14"/>
      <c r="G199" s="15">
        <f>D199*F199</f>
        <v>0</v>
      </c>
      <c r="H199" s="282"/>
      <c r="I199" s="814"/>
      <c r="J199" s="815"/>
      <c r="K199" s="815"/>
      <c r="L199" s="12"/>
      <c r="M199" s="13" t="s">
        <v>62</v>
      </c>
      <c r="N199" s="14"/>
      <c r="O199" s="15">
        <f>L199*N199</f>
        <v>0</v>
      </c>
    </row>
    <row r="200" spans="1:15" ht="20.149999999999999" customHeight="1">
      <c r="A200" s="779"/>
      <c r="B200" s="780"/>
      <c r="C200" s="780"/>
      <c r="D200" s="16"/>
      <c r="E200" s="17" t="s">
        <v>62</v>
      </c>
      <c r="F200" s="16"/>
      <c r="G200" s="18">
        <f t="shared" ref="G200:G208" si="14">D200*F200</f>
        <v>0</v>
      </c>
      <c r="H200" s="282"/>
      <c r="I200" s="779"/>
      <c r="J200" s="780"/>
      <c r="K200" s="780"/>
      <c r="L200" s="16"/>
      <c r="M200" s="17" t="s">
        <v>62</v>
      </c>
      <c r="N200" s="16"/>
      <c r="O200" s="18">
        <f t="shared" ref="O200:O208" si="15">L200*N200</f>
        <v>0</v>
      </c>
    </row>
    <row r="201" spans="1:15" ht="20.149999999999999" customHeight="1">
      <c r="A201" s="779"/>
      <c r="B201" s="780"/>
      <c r="C201" s="780"/>
      <c r="D201" s="16"/>
      <c r="E201" s="17" t="s">
        <v>62</v>
      </c>
      <c r="F201" s="16"/>
      <c r="G201" s="18">
        <f t="shared" si="14"/>
        <v>0</v>
      </c>
      <c r="H201" s="282"/>
      <c r="I201" s="779"/>
      <c r="J201" s="780"/>
      <c r="K201" s="780"/>
      <c r="L201" s="16"/>
      <c r="M201" s="17" t="s">
        <v>62</v>
      </c>
      <c r="N201" s="16"/>
      <c r="O201" s="18">
        <f t="shared" si="15"/>
        <v>0</v>
      </c>
    </row>
    <row r="202" spans="1:15" ht="20.149999999999999" customHeight="1">
      <c r="A202" s="779"/>
      <c r="B202" s="780"/>
      <c r="C202" s="780"/>
      <c r="D202" s="16"/>
      <c r="E202" s="17" t="s">
        <v>62</v>
      </c>
      <c r="F202" s="16"/>
      <c r="G202" s="18">
        <f t="shared" si="14"/>
        <v>0</v>
      </c>
      <c r="H202" s="282"/>
      <c r="I202" s="779"/>
      <c r="J202" s="780"/>
      <c r="K202" s="780"/>
      <c r="L202" s="16"/>
      <c r="M202" s="17" t="s">
        <v>62</v>
      </c>
      <c r="N202" s="16"/>
      <c r="O202" s="18">
        <f t="shared" si="15"/>
        <v>0</v>
      </c>
    </row>
    <row r="203" spans="1:15" ht="20.149999999999999" customHeight="1">
      <c r="A203" s="779"/>
      <c r="B203" s="780"/>
      <c r="C203" s="780"/>
      <c r="D203" s="16"/>
      <c r="E203" s="17" t="s">
        <v>62</v>
      </c>
      <c r="F203" s="16"/>
      <c r="G203" s="18">
        <f t="shared" si="14"/>
        <v>0</v>
      </c>
      <c r="H203" s="282"/>
      <c r="I203" s="779"/>
      <c r="J203" s="780"/>
      <c r="K203" s="780"/>
      <c r="L203" s="16"/>
      <c r="M203" s="17" t="s">
        <v>62</v>
      </c>
      <c r="N203" s="16"/>
      <c r="O203" s="18">
        <f t="shared" si="15"/>
        <v>0</v>
      </c>
    </row>
    <row r="204" spans="1:15" ht="20.149999999999999" customHeight="1">
      <c r="A204" s="779"/>
      <c r="B204" s="780"/>
      <c r="C204" s="780"/>
      <c r="D204" s="16"/>
      <c r="E204" s="17" t="s">
        <v>62</v>
      </c>
      <c r="F204" s="16"/>
      <c r="G204" s="18">
        <f t="shared" si="14"/>
        <v>0</v>
      </c>
      <c r="H204" s="282"/>
      <c r="I204" s="779"/>
      <c r="J204" s="780"/>
      <c r="K204" s="780"/>
      <c r="L204" s="16"/>
      <c r="M204" s="17" t="s">
        <v>62</v>
      </c>
      <c r="N204" s="16"/>
      <c r="O204" s="18">
        <f t="shared" si="15"/>
        <v>0</v>
      </c>
    </row>
    <row r="205" spans="1:15" ht="20.149999999999999" customHeight="1">
      <c r="A205" s="779"/>
      <c r="B205" s="780"/>
      <c r="C205" s="780"/>
      <c r="D205" s="16"/>
      <c r="E205" s="17" t="s">
        <v>62</v>
      </c>
      <c r="F205" s="16"/>
      <c r="G205" s="18">
        <f t="shared" si="14"/>
        <v>0</v>
      </c>
      <c r="H205" s="282"/>
      <c r="I205" s="779"/>
      <c r="J205" s="780"/>
      <c r="K205" s="780"/>
      <c r="L205" s="16"/>
      <c r="M205" s="17" t="s">
        <v>62</v>
      </c>
      <c r="N205" s="16"/>
      <c r="O205" s="18">
        <f t="shared" si="15"/>
        <v>0</v>
      </c>
    </row>
    <row r="206" spans="1:15" ht="20.149999999999999" customHeight="1">
      <c r="A206" s="779"/>
      <c r="B206" s="780"/>
      <c r="C206" s="780"/>
      <c r="D206" s="16"/>
      <c r="E206" s="17" t="s">
        <v>62</v>
      </c>
      <c r="F206" s="16"/>
      <c r="G206" s="18">
        <f t="shared" si="14"/>
        <v>0</v>
      </c>
      <c r="H206" s="282"/>
      <c r="I206" s="779"/>
      <c r="J206" s="780"/>
      <c r="K206" s="780"/>
      <c r="L206" s="16"/>
      <c r="M206" s="17" t="s">
        <v>62</v>
      </c>
      <c r="N206" s="16"/>
      <c r="O206" s="18">
        <f t="shared" si="15"/>
        <v>0</v>
      </c>
    </row>
    <row r="207" spans="1:15" ht="20.149999999999999" customHeight="1">
      <c r="A207" s="779"/>
      <c r="B207" s="780"/>
      <c r="C207" s="780"/>
      <c r="D207" s="16"/>
      <c r="E207" s="17" t="s">
        <v>62</v>
      </c>
      <c r="F207" s="16"/>
      <c r="G207" s="18">
        <f t="shared" si="14"/>
        <v>0</v>
      </c>
      <c r="H207" s="282"/>
      <c r="I207" s="779"/>
      <c r="J207" s="780"/>
      <c r="K207" s="780"/>
      <c r="L207" s="16"/>
      <c r="M207" s="17" t="s">
        <v>62</v>
      </c>
      <c r="N207" s="16"/>
      <c r="O207" s="18">
        <f t="shared" si="15"/>
        <v>0</v>
      </c>
    </row>
    <row r="208" spans="1:15" ht="20.149999999999999" customHeight="1">
      <c r="A208" s="779"/>
      <c r="B208" s="780"/>
      <c r="C208" s="780"/>
      <c r="D208" s="16"/>
      <c r="E208" s="17" t="s">
        <v>62</v>
      </c>
      <c r="F208" s="16"/>
      <c r="G208" s="18">
        <f t="shared" si="14"/>
        <v>0</v>
      </c>
      <c r="H208" s="282"/>
      <c r="I208" s="779"/>
      <c r="J208" s="780"/>
      <c r="K208" s="780"/>
      <c r="L208" s="16"/>
      <c r="M208" s="17" t="s">
        <v>62</v>
      </c>
      <c r="N208" s="16"/>
      <c r="O208" s="18">
        <f t="shared" si="15"/>
        <v>0</v>
      </c>
    </row>
    <row r="209" spans="1:16" ht="20.149999999999999" customHeight="1">
      <c r="A209" s="841" t="s">
        <v>334</v>
      </c>
      <c r="B209" s="842"/>
      <c r="C209" s="799" t="s">
        <v>335</v>
      </c>
      <c r="D209" s="800"/>
      <c r="E209" s="799" t="s">
        <v>336</v>
      </c>
      <c r="F209" s="800"/>
      <c r="G209" s="333" t="s">
        <v>337</v>
      </c>
      <c r="H209" s="282"/>
      <c r="I209" s="841" t="s">
        <v>334</v>
      </c>
      <c r="J209" s="842"/>
      <c r="K209" s="799" t="s">
        <v>335</v>
      </c>
      <c r="L209" s="800"/>
      <c r="M209" s="799" t="s">
        <v>336</v>
      </c>
      <c r="N209" s="800"/>
      <c r="O209" s="333" t="s">
        <v>337</v>
      </c>
      <c r="P209" s="334" t="s">
        <v>339</v>
      </c>
    </row>
    <row r="210" spans="1:16" ht="20.149999999999999" customHeight="1">
      <c r="A210" s="808" t="s">
        <v>340</v>
      </c>
      <c r="B210" s="809"/>
      <c r="C210" s="797"/>
      <c r="D210" s="798"/>
      <c r="E210" s="797"/>
      <c r="F210" s="798"/>
      <c r="G210" s="344"/>
      <c r="H210" s="282"/>
      <c r="I210" s="808" t="s">
        <v>340</v>
      </c>
      <c r="J210" s="809"/>
      <c r="K210" s="797"/>
      <c r="L210" s="798"/>
      <c r="M210" s="797"/>
      <c r="N210" s="798"/>
      <c r="O210" s="344"/>
    </row>
    <row r="211" spans="1:16" ht="20.149999999999999" customHeight="1">
      <c r="A211" s="776" t="s">
        <v>203</v>
      </c>
      <c r="B211" s="778"/>
      <c r="C211" s="778"/>
      <c r="D211" s="777"/>
      <c r="E211" s="19" t="s">
        <v>62</v>
      </c>
      <c r="F211" s="789"/>
      <c r="G211" s="790"/>
      <c r="H211" s="282"/>
      <c r="I211" s="776" t="s">
        <v>203</v>
      </c>
      <c r="J211" s="778"/>
      <c r="K211" s="778"/>
      <c r="L211" s="777"/>
      <c r="M211" s="19" t="s">
        <v>62</v>
      </c>
      <c r="N211" s="789"/>
      <c r="O211" s="790"/>
    </row>
    <row r="212" spans="1:16" ht="20.149999999999999" customHeight="1">
      <c r="A212" s="803" t="s">
        <v>204</v>
      </c>
      <c r="B212" s="804"/>
      <c r="C212" s="804"/>
      <c r="D212" s="804"/>
      <c r="E212" s="804"/>
      <c r="F212" s="805"/>
      <c r="G212" s="20">
        <f>SUM(G199:G208)</f>
        <v>0</v>
      </c>
      <c r="H212" s="282"/>
      <c r="I212" s="803" t="s">
        <v>204</v>
      </c>
      <c r="J212" s="804"/>
      <c r="K212" s="804"/>
      <c r="L212" s="804"/>
      <c r="M212" s="804"/>
      <c r="N212" s="805"/>
      <c r="O212" s="20">
        <f>SUM(O199:O208)</f>
        <v>0</v>
      </c>
    </row>
    <row r="213" spans="1:16" ht="20.149999999999999" customHeight="1">
      <c r="A213" s="806" t="s">
        <v>205</v>
      </c>
      <c r="B213" s="807"/>
      <c r="C213" s="807"/>
      <c r="D213" s="807"/>
      <c r="E213" s="807"/>
      <c r="F213" s="807"/>
      <c r="G213" s="21"/>
      <c r="H213" s="282"/>
      <c r="I213" s="806" t="s">
        <v>205</v>
      </c>
      <c r="J213" s="807"/>
      <c r="K213" s="807"/>
      <c r="L213" s="807"/>
      <c r="M213" s="807"/>
      <c r="N213" s="807"/>
      <c r="O213" s="21"/>
    </row>
    <row r="214" spans="1:16" ht="20.149999999999999" customHeight="1">
      <c r="A214" s="766" t="s">
        <v>206</v>
      </c>
      <c r="B214" s="767"/>
      <c r="C214" s="767"/>
      <c r="D214" s="767"/>
      <c r="E214" s="767"/>
      <c r="F214" s="767"/>
      <c r="G214" s="20">
        <f>G212+G213</f>
        <v>0</v>
      </c>
      <c r="H214" s="282"/>
      <c r="I214" s="766" t="s">
        <v>206</v>
      </c>
      <c r="J214" s="767"/>
      <c r="K214" s="767"/>
      <c r="L214" s="767"/>
      <c r="M214" s="767"/>
      <c r="N214" s="767"/>
      <c r="O214" s="20">
        <f>O212+O213</f>
        <v>0</v>
      </c>
    </row>
    <row r="215" spans="1:16" ht="20.149999999999999" customHeight="1">
      <c r="G215" s="269">
        <v>17</v>
      </c>
      <c r="O215" s="269">
        <v>18</v>
      </c>
    </row>
    <row r="216" spans="1:16" ht="20.149999999999999" customHeight="1">
      <c r="A216" s="830" t="s">
        <v>200</v>
      </c>
      <c r="B216" s="831"/>
      <c r="C216" s="810"/>
      <c r="D216" s="810"/>
      <c r="E216" s="810"/>
      <c r="F216" s="810"/>
      <c r="G216" s="811"/>
      <c r="H216" s="282"/>
      <c r="I216" s="830" t="s">
        <v>200</v>
      </c>
      <c r="J216" s="831"/>
      <c r="K216" s="810"/>
      <c r="L216" s="810"/>
      <c r="M216" s="810"/>
      <c r="N216" s="810"/>
      <c r="O216" s="811"/>
    </row>
    <row r="217" spans="1:16" ht="20.149999999999999" customHeight="1">
      <c r="A217" s="816" t="s">
        <v>71</v>
      </c>
      <c r="B217" s="817"/>
      <c r="C217" s="818"/>
      <c r="D217" s="818"/>
      <c r="E217" s="819"/>
      <c r="F217" s="819"/>
      <c r="G217" s="820"/>
      <c r="H217" s="282"/>
      <c r="I217" s="816" t="s">
        <v>71</v>
      </c>
      <c r="J217" s="817"/>
      <c r="K217" s="818"/>
      <c r="L217" s="818"/>
      <c r="M217" s="819"/>
      <c r="N217" s="819"/>
      <c r="O217" s="820"/>
    </row>
    <row r="218" spans="1:16" ht="20.149999999999999" customHeight="1">
      <c r="A218" s="821" t="s">
        <v>172</v>
      </c>
      <c r="B218" s="822"/>
      <c r="C218" s="823"/>
      <c r="D218" s="823"/>
      <c r="E218" s="776" t="s">
        <v>173</v>
      </c>
      <c r="F218" s="777"/>
      <c r="G218" s="311"/>
      <c r="H218" s="282"/>
      <c r="I218" s="821" t="s">
        <v>172</v>
      </c>
      <c r="J218" s="822"/>
      <c r="K218" s="823"/>
      <c r="L218" s="823"/>
      <c r="M218" s="776" t="s">
        <v>173</v>
      </c>
      <c r="N218" s="777"/>
      <c r="O218" s="311"/>
    </row>
    <row r="219" spans="1:16" ht="20.149999999999999" customHeight="1">
      <c r="A219" s="793" t="s">
        <v>174</v>
      </c>
      <c r="B219" s="794"/>
      <c r="C219" s="791">
        <f>C218-G218</f>
        <v>0</v>
      </c>
      <c r="D219" s="792"/>
      <c r="E219" s="795" t="s">
        <v>176</v>
      </c>
      <c r="F219" s="796"/>
      <c r="G219" s="298"/>
      <c r="H219" s="282"/>
      <c r="I219" s="793" t="s">
        <v>174</v>
      </c>
      <c r="J219" s="794"/>
      <c r="K219" s="791">
        <f>K218-O218</f>
        <v>0</v>
      </c>
      <c r="L219" s="792"/>
      <c r="M219" s="795" t="s">
        <v>176</v>
      </c>
      <c r="N219" s="796"/>
      <c r="O219" s="298"/>
    </row>
    <row r="220" spans="1:16" ht="20.149999999999999" customHeight="1">
      <c r="A220" s="773" t="s">
        <v>175</v>
      </c>
      <c r="B220" s="774"/>
      <c r="C220" s="774"/>
      <c r="D220" s="775"/>
      <c r="E220" s="770" t="str">
        <f>IF(C219*G219=0,"",C219*G219)</f>
        <v/>
      </c>
      <c r="F220" s="771"/>
      <c r="G220" s="772"/>
      <c r="H220" s="282"/>
      <c r="I220" s="773" t="s">
        <v>175</v>
      </c>
      <c r="J220" s="774"/>
      <c r="K220" s="774"/>
      <c r="L220" s="775"/>
      <c r="M220" s="770" t="str">
        <f>IF(K219*O219=0,"",K219*O219)</f>
        <v/>
      </c>
      <c r="N220" s="771"/>
      <c r="O220" s="772"/>
    </row>
    <row r="221" spans="1:16" ht="20.149999999999999" customHeight="1">
      <c r="A221" s="766" t="s">
        <v>177</v>
      </c>
      <c r="B221" s="767"/>
      <c r="C221" s="768" t="str">
        <f>IF(G219="","",SUM(F225:F234))</f>
        <v/>
      </c>
      <c r="D221" s="769"/>
      <c r="E221" s="812" t="s">
        <v>178</v>
      </c>
      <c r="F221" s="813"/>
      <c r="G221" s="284" t="str">
        <f>IF(E220="","",C221/E220)</f>
        <v/>
      </c>
      <c r="H221" s="282"/>
      <c r="I221" s="766" t="s">
        <v>177</v>
      </c>
      <c r="J221" s="767"/>
      <c r="K221" s="768" t="str">
        <f>IF(O219="","",SUM(N225:N234))</f>
        <v/>
      </c>
      <c r="L221" s="769"/>
      <c r="M221" s="812" t="s">
        <v>178</v>
      </c>
      <c r="N221" s="813"/>
      <c r="O221" s="284" t="str">
        <f>IF(M220="","",K221/M220)</f>
        <v/>
      </c>
    </row>
    <row r="222" spans="1:16" ht="20.149999999999999" customHeight="1">
      <c r="A222" s="787" t="s">
        <v>229</v>
      </c>
      <c r="B222" s="788"/>
      <c r="C222" s="834" t="str">
        <f>IF(G219="","",SUM(F225:F237))</f>
        <v/>
      </c>
      <c r="D222" s="835"/>
      <c r="E222" s="836" t="s">
        <v>232</v>
      </c>
      <c r="F222" s="837"/>
      <c r="G222" s="285" t="str">
        <f>IF(E220="","",C222/E220)</f>
        <v/>
      </c>
      <c r="H222" s="282"/>
      <c r="I222" s="787" t="s">
        <v>229</v>
      </c>
      <c r="J222" s="788"/>
      <c r="K222" s="834" t="str">
        <f>IF(O219="","",SUM(N225:N237))</f>
        <v/>
      </c>
      <c r="L222" s="835"/>
      <c r="M222" s="836" t="s">
        <v>232</v>
      </c>
      <c r="N222" s="837"/>
      <c r="O222" s="285" t="str">
        <f>IF(M220="","",K222/M220)</f>
        <v/>
      </c>
    </row>
    <row r="223" spans="1:16" ht="20.149999999999999" customHeight="1">
      <c r="A223" s="827" t="s">
        <v>201</v>
      </c>
      <c r="B223" s="828"/>
      <c r="C223" s="828"/>
      <c r="D223" s="828"/>
      <c r="E223" s="828"/>
      <c r="F223" s="828"/>
      <c r="G223" s="829"/>
      <c r="H223" s="282"/>
      <c r="I223" s="827" t="s">
        <v>201</v>
      </c>
      <c r="J223" s="828"/>
      <c r="K223" s="828"/>
      <c r="L223" s="828"/>
      <c r="M223" s="828"/>
      <c r="N223" s="828"/>
      <c r="O223" s="829"/>
    </row>
    <row r="224" spans="1:16" ht="20.149999999999999" customHeight="1">
      <c r="A224" s="766" t="s">
        <v>72</v>
      </c>
      <c r="B224" s="767"/>
      <c r="C224" s="767"/>
      <c r="D224" s="286" t="s">
        <v>202</v>
      </c>
      <c r="E224" s="286" t="s">
        <v>62</v>
      </c>
      <c r="F224" s="283" t="s">
        <v>73</v>
      </c>
      <c r="G224" s="186" t="s">
        <v>74</v>
      </c>
      <c r="H224" s="282"/>
      <c r="I224" s="766" t="s">
        <v>72</v>
      </c>
      <c r="J224" s="767"/>
      <c r="K224" s="767"/>
      <c r="L224" s="286" t="s">
        <v>202</v>
      </c>
      <c r="M224" s="286" t="s">
        <v>62</v>
      </c>
      <c r="N224" s="283" t="s">
        <v>73</v>
      </c>
      <c r="O224" s="186" t="s">
        <v>74</v>
      </c>
    </row>
    <row r="225" spans="1:16" ht="20.149999999999999" customHeight="1">
      <c r="A225" s="814"/>
      <c r="B225" s="815"/>
      <c r="C225" s="815"/>
      <c r="D225" s="12"/>
      <c r="E225" s="13" t="s">
        <v>62</v>
      </c>
      <c r="F225" s="14"/>
      <c r="G225" s="15">
        <f>D225*F225</f>
        <v>0</v>
      </c>
      <c r="H225" s="282"/>
      <c r="I225" s="814"/>
      <c r="J225" s="815"/>
      <c r="K225" s="815"/>
      <c r="L225" s="12"/>
      <c r="M225" s="13" t="s">
        <v>62</v>
      </c>
      <c r="N225" s="14"/>
      <c r="O225" s="15">
        <f>L225*N225</f>
        <v>0</v>
      </c>
    </row>
    <row r="226" spans="1:16" ht="20.149999999999999" customHeight="1">
      <c r="A226" s="779"/>
      <c r="B226" s="780"/>
      <c r="C226" s="780"/>
      <c r="D226" s="16"/>
      <c r="E226" s="17" t="s">
        <v>62</v>
      </c>
      <c r="F226" s="16"/>
      <c r="G226" s="18">
        <f t="shared" ref="G226:G234" si="16">D226*F226</f>
        <v>0</v>
      </c>
      <c r="H226" s="282"/>
      <c r="I226" s="779"/>
      <c r="J226" s="780"/>
      <c r="K226" s="780"/>
      <c r="L226" s="16"/>
      <c r="M226" s="17" t="s">
        <v>62</v>
      </c>
      <c r="N226" s="16"/>
      <c r="O226" s="18">
        <f t="shared" ref="O226:O234" si="17">L226*N226</f>
        <v>0</v>
      </c>
    </row>
    <row r="227" spans="1:16" ht="20.149999999999999" customHeight="1">
      <c r="A227" s="779"/>
      <c r="B227" s="780"/>
      <c r="C227" s="780"/>
      <c r="D227" s="16"/>
      <c r="E227" s="17" t="s">
        <v>62</v>
      </c>
      <c r="F227" s="16"/>
      <c r="G227" s="18">
        <f t="shared" si="16"/>
        <v>0</v>
      </c>
      <c r="H227" s="282"/>
      <c r="I227" s="779"/>
      <c r="J227" s="780"/>
      <c r="K227" s="780"/>
      <c r="L227" s="16"/>
      <c r="M227" s="17" t="s">
        <v>62</v>
      </c>
      <c r="N227" s="16"/>
      <c r="O227" s="18">
        <f t="shared" si="17"/>
        <v>0</v>
      </c>
    </row>
    <row r="228" spans="1:16" ht="20.149999999999999" customHeight="1">
      <c r="A228" s="779"/>
      <c r="B228" s="780"/>
      <c r="C228" s="780"/>
      <c r="D228" s="16"/>
      <c r="E228" s="17" t="s">
        <v>62</v>
      </c>
      <c r="F228" s="16"/>
      <c r="G228" s="18">
        <f t="shared" si="16"/>
        <v>0</v>
      </c>
      <c r="H228" s="282"/>
      <c r="I228" s="779"/>
      <c r="J228" s="780"/>
      <c r="K228" s="780"/>
      <c r="L228" s="16"/>
      <c r="M228" s="17" t="s">
        <v>62</v>
      </c>
      <c r="N228" s="16"/>
      <c r="O228" s="18">
        <f t="shared" si="17"/>
        <v>0</v>
      </c>
    </row>
    <row r="229" spans="1:16" ht="20.149999999999999" customHeight="1">
      <c r="A229" s="779"/>
      <c r="B229" s="780"/>
      <c r="C229" s="780"/>
      <c r="D229" s="16"/>
      <c r="E229" s="17" t="s">
        <v>62</v>
      </c>
      <c r="F229" s="16"/>
      <c r="G229" s="18">
        <f t="shared" si="16"/>
        <v>0</v>
      </c>
      <c r="H229" s="282"/>
      <c r="I229" s="779"/>
      <c r="J229" s="780"/>
      <c r="K229" s="780"/>
      <c r="L229" s="16"/>
      <c r="M229" s="17" t="s">
        <v>62</v>
      </c>
      <c r="N229" s="16"/>
      <c r="O229" s="18">
        <f t="shared" si="17"/>
        <v>0</v>
      </c>
    </row>
    <row r="230" spans="1:16" ht="20.149999999999999" customHeight="1">
      <c r="A230" s="779"/>
      <c r="B230" s="780"/>
      <c r="C230" s="780"/>
      <c r="D230" s="16"/>
      <c r="E230" s="17" t="s">
        <v>62</v>
      </c>
      <c r="F230" s="16"/>
      <c r="G230" s="18">
        <f t="shared" si="16"/>
        <v>0</v>
      </c>
      <c r="H230" s="282"/>
      <c r="I230" s="779"/>
      <c r="J230" s="780"/>
      <c r="K230" s="780"/>
      <c r="L230" s="16"/>
      <c r="M230" s="17" t="s">
        <v>62</v>
      </c>
      <c r="N230" s="16"/>
      <c r="O230" s="18">
        <f t="shared" si="17"/>
        <v>0</v>
      </c>
    </row>
    <row r="231" spans="1:16" ht="20.149999999999999" customHeight="1">
      <c r="A231" s="779"/>
      <c r="B231" s="780"/>
      <c r="C231" s="780"/>
      <c r="D231" s="16"/>
      <c r="E231" s="17" t="s">
        <v>62</v>
      </c>
      <c r="F231" s="16"/>
      <c r="G231" s="18">
        <f t="shared" si="16"/>
        <v>0</v>
      </c>
      <c r="H231" s="282"/>
      <c r="I231" s="779"/>
      <c r="J231" s="780"/>
      <c r="K231" s="780"/>
      <c r="L231" s="16"/>
      <c r="M231" s="17" t="s">
        <v>62</v>
      </c>
      <c r="N231" s="16"/>
      <c r="O231" s="18">
        <f t="shared" si="17"/>
        <v>0</v>
      </c>
    </row>
    <row r="232" spans="1:16" ht="20.149999999999999" customHeight="1">
      <c r="A232" s="779"/>
      <c r="B232" s="780"/>
      <c r="C232" s="780"/>
      <c r="D232" s="16"/>
      <c r="E232" s="17" t="s">
        <v>62</v>
      </c>
      <c r="F232" s="16"/>
      <c r="G232" s="18">
        <f t="shared" si="16"/>
        <v>0</v>
      </c>
      <c r="H232" s="282"/>
      <c r="I232" s="779"/>
      <c r="J232" s="780"/>
      <c r="K232" s="780"/>
      <c r="L232" s="16"/>
      <c r="M232" s="17" t="s">
        <v>62</v>
      </c>
      <c r="N232" s="16"/>
      <c r="O232" s="18">
        <f t="shared" si="17"/>
        <v>0</v>
      </c>
    </row>
    <row r="233" spans="1:16" ht="20.149999999999999" customHeight="1">
      <c r="A233" s="779"/>
      <c r="B233" s="780"/>
      <c r="C233" s="780"/>
      <c r="D233" s="16"/>
      <c r="E233" s="17" t="s">
        <v>62</v>
      </c>
      <c r="F233" s="16"/>
      <c r="G233" s="18">
        <f t="shared" si="16"/>
        <v>0</v>
      </c>
      <c r="H233" s="282"/>
      <c r="I233" s="779"/>
      <c r="J233" s="780"/>
      <c r="K233" s="780"/>
      <c r="L233" s="16"/>
      <c r="M233" s="17" t="s">
        <v>62</v>
      </c>
      <c r="N233" s="16"/>
      <c r="O233" s="18">
        <f t="shared" si="17"/>
        <v>0</v>
      </c>
    </row>
    <row r="234" spans="1:16" ht="20.149999999999999" customHeight="1">
      <c r="A234" s="779"/>
      <c r="B234" s="780"/>
      <c r="C234" s="780"/>
      <c r="D234" s="16"/>
      <c r="E234" s="17" t="s">
        <v>62</v>
      </c>
      <c r="F234" s="16"/>
      <c r="G234" s="18">
        <f t="shared" si="16"/>
        <v>0</v>
      </c>
      <c r="H234" s="282"/>
      <c r="I234" s="779"/>
      <c r="J234" s="780"/>
      <c r="K234" s="780"/>
      <c r="L234" s="16"/>
      <c r="M234" s="17" t="s">
        <v>62</v>
      </c>
      <c r="N234" s="16"/>
      <c r="O234" s="18">
        <f t="shared" si="17"/>
        <v>0</v>
      </c>
    </row>
    <row r="235" spans="1:16" ht="20.149999999999999" customHeight="1">
      <c r="A235" s="841" t="s">
        <v>334</v>
      </c>
      <c r="B235" s="842"/>
      <c r="C235" s="799" t="s">
        <v>335</v>
      </c>
      <c r="D235" s="800"/>
      <c r="E235" s="799" t="s">
        <v>336</v>
      </c>
      <c r="F235" s="800"/>
      <c r="G235" s="333" t="s">
        <v>337</v>
      </c>
      <c r="H235" s="282"/>
      <c r="I235" s="841" t="s">
        <v>334</v>
      </c>
      <c r="J235" s="842"/>
      <c r="K235" s="799" t="s">
        <v>335</v>
      </c>
      <c r="L235" s="800"/>
      <c r="M235" s="799" t="s">
        <v>336</v>
      </c>
      <c r="N235" s="800"/>
      <c r="O235" s="333" t="s">
        <v>337</v>
      </c>
      <c r="P235" s="334" t="s">
        <v>339</v>
      </c>
    </row>
    <row r="236" spans="1:16" ht="20.149999999999999" customHeight="1">
      <c r="A236" s="808" t="s">
        <v>340</v>
      </c>
      <c r="B236" s="809"/>
      <c r="C236" s="797"/>
      <c r="D236" s="798"/>
      <c r="E236" s="797"/>
      <c r="F236" s="798"/>
      <c r="G236" s="344"/>
      <c r="H236" s="282"/>
      <c r="I236" s="808" t="s">
        <v>340</v>
      </c>
      <c r="J236" s="809"/>
      <c r="K236" s="797"/>
      <c r="L236" s="798"/>
      <c r="M236" s="797"/>
      <c r="N236" s="798"/>
      <c r="O236" s="344"/>
    </row>
    <row r="237" spans="1:16" ht="20.149999999999999" customHeight="1">
      <c r="A237" s="776" t="s">
        <v>203</v>
      </c>
      <c r="B237" s="778"/>
      <c r="C237" s="778"/>
      <c r="D237" s="777"/>
      <c r="E237" s="19" t="s">
        <v>62</v>
      </c>
      <c r="F237" s="789"/>
      <c r="G237" s="790"/>
      <c r="H237" s="282"/>
      <c r="I237" s="776" t="s">
        <v>203</v>
      </c>
      <c r="J237" s="778"/>
      <c r="K237" s="778"/>
      <c r="L237" s="777"/>
      <c r="M237" s="19" t="s">
        <v>62</v>
      </c>
      <c r="N237" s="789"/>
      <c r="O237" s="790"/>
    </row>
    <row r="238" spans="1:16" ht="20.149999999999999" customHeight="1">
      <c r="A238" s="803" t="s">
        <v>204</v>
      </c>
      <c r="B238" s="804"/>
      <c r="C238" s="804"/>
      <c r="D238" s="804"/>
      <c r="E238" s="804"/>
      <c r="F238" s="805"/>
      <c r="G238" s="20">
        <f>SUM(G225:G234)</f>
        <v>0</v>
      </c>
      <c r="H238" s="282"/>
      <c r="I238" s="803" t="s">
        <v>204</v>
      </c>
      <c r="J238" s="804"/>
      <c r="K238" s="804"/>
      <c r="L238" s="804"/>
      <c r="M238" s="804"/>
      <c r="N238" s="805"/>
      <c r="O238" s="20">
        <f>SUM(O225:O234)</f>
        <v>0</v>
      </c>
    </row>
    <row r="239" spans="1:16" ht="20.149999999999999" customHeight="1">
      <c r="A239" s="806" t="s">
        <v>205</v>
      </c>
      <c r="B239" s="807"/>
      <c r="C239" s="807"/>
      <c r="D239" s="807"/>
      <c r="E239" s="807"/>
      <c r="F239" s="807"/>
      <c r="G239" s="21"/>
      <c r="H239" s="282"/>
      <c r="I239" s="806" t="s">
        <v>205</v>
      </c>
      <c r="J239" s="807"/>
      <c r="K239" s="807"/>
      <c r="L239" s="807"/>
      <c r="M239" s="807"/>
      <c r="N239" s="807"/>
      <c r="O239" s="21"/>
    </row>
    <row r="240" spans="1:16" ht="20.149999999999999" customHeight="1">
      <c r="A240" s="766" t="s">
        <v>206</v>
      </c>
      <c r="B240" s="767"/>
      <c r="C240" s="767"/>
      <c r="D240" s="767"/>
      <c r="E240" s="767"/>
      <c r="F240" s="767"/>
      <c r="G240" s="20">
        <f>G238+G239</f>
        <v>0</v>
      </c>
      <c r="H240" s="282"/>
      <c r="I240" s="766" t="s">
        <v>206</v>
      </c>
      <c r="J240" s="767"/>
      <c r="K240" s="767"/>
      <c r="L240" s="767"/>
      <c r="M240" s="767"/>
      <c r="N240" s="767"/>
      <c r="O240" s="20">
        <f>O238+O239</f>
        <v>0</v>
      </c>
    </row>
    <row r="241" spans="1:15" ht="20.149999999999999" customHeight="1">
      <c r="G241" s="269">
        <v>19</v>
      </c>
      <c r="O241" s="269">
        <v>20</v>
      </c>
    </row>
    <row r="242" spans="1:15" ht="20.149999999999999" customHeight="1">
      <c r="A242" s="830" t="s">
        <v>200</v>
      </c>
      <c r="B242" s="831"/>
      <c r="C242" s="810"/>
      <c r="D242" s="810"/>
      <c r="E242" s="810"/>
      <c r="F242" s="810"/>
      <c r="G242" s="811"/>
      <c r="H242" s="282"/>
      <c r="I242" s="830" t="s">
        <v>200</v>
      </c>
      <c r="J242" s="831"/>
      <c r="K242" s="810"/>
      <c r="L242" s="810"/>
      <c r="M242" s="810"/>
      <c r="N242" s="810"/>
      <c r="O242" s="811"/>
    </row>
    <row r="243" spans="1:15" ht="20.149999999999999" customHeight="1">
      <c r="A243" s="816" t="s">
        <v>71</v>
      </c>
      <c r="B243" s="817"/>
      <c r="C243" s="818"/>
      <c r="D243" s="818"/>
      <c r="E243" s="819"/>
      <c r="F243" s="819"/>
      <c r="G243" s="820"/>
      <c r="H243" s="282"/>
      <c r="I243" s="816" t="s">
        <v>71</v>
      </c>
      <c r="J243" s="817"/>
      <c r="K243" s="818"/>
      <c r="L243" s="818"/>
      <c r="M243" s="819"/>
      <c r="N243" s="819"/>
      <c r="O243" s="820"/>
    </row>
    <row r="244" spans="1:15" ht="20.149999999999999" customHeight="1">
      <c r="A244" s="821" t="s">
        <v>172</v>
      </c>
      <c r="B244" s="822"/>
      <c r="C244" s="823"/>
      <c r="D244" s="823"/>
      <c r="E244" s="776" t="s">
        <v>173</v>
      </c>
      <c r="F244" s="777"/>
      <c r="G244" s="311"/>
      <c r="H244" s="282"/>
      <c r="I244" s="821" t="s">
        <v>172</v>
      </c>
      <c r="J244" s="822"/>
      <c r="K244" s="823"/>
      <c r="L244" s="823"/>
      <c r="M244" s="776" t="s">
        <v>173</v>
      </c>
      <c r="N244" s="777"/>
      <c r="O244" s="311"/>
    </row>
    <row r="245" spans="1:15" ht="20.149999999999999" customHeight="1">
      <c r="A245" s="793" t="s">
        <v>174</v>
      </c>
      <c r="B245" s="794"/>
      <c r="C245" s="791">
        <f>C244-G244</f>
        <v>0</v>
      </c>
      <c r="D245" s="792"/>
      <c r="E245" s="795" t="s">
        <v>176</v>
      </c>
      <c r="F245" s="796"/>
      <c r="G245" s="298"/>
      <c r="H245" s="282"/>
      <c r="I245" s="793" t="s">
        <v>174</v>
      </c>
      <c r="J245" s="794"/>
      <c r="K245" s="791">
        <f>K244-O244</f>
        <v>0</v>
      </c>
      <c r="L245" s="792"/>
      <c r="M245" s="795" t="s">
        <v>176</v>
      </c>
      <c r="N245" s="796"/>
      <c r="O245" s="298"/>
    </row>
    <row r="246" spans="1:15" ht="20.149999999999999" customHeight="1">
      <c r="A246" s="773" t="s">
        <v>175</v>
      </c>
      <c r="B246" s="774"/>
      <c r="C246" s="774"/>
      <c r="D246" s="775"/>
      <c r="E246" s="770" t="str">
        <f>IF(C245*G245=0,"",C245*G245)</f>
        <v/>
      </c>
      <c r="F246" s="771"/>
      <c r="G246" s="772"/>
      <c r="H246" s="282"/>
      <c r="I246" s="773" t="s">
        <v>175</v>
      </c>
      <c r="J246" s="774"/>
      <c r="K246" s="774"/>
      <c r="L246" s="775"/>
      <c r="M246" s="770" t="str">
        <f>IF(K245*O245=0,"",K245*O245)</f>
        <v/>
      </c>
      <c r="N246" s="771"/>
      <c r="O246" s="772"/>
    </row>
    <row r="247" spans="1:15" ht="20.149999999999999" customHeight="1">
      <c r="A247" s="766" t="s">
        <v>177</v>
      </c>
      <c r="B247" s="767"/>
      <c r="C247" s="768" t="str">
        <f>IF(G245="","",SUM(F251:F260))</f>
        <v/>
      </c>
      <c r="D247" s="769"/>
      <c r="E247" s="812" t="s">
        <v>178</v>
      </c>
      <c r="F247" s="813"/>
      <c r="G247" s="284" t="str">
        <f>IF(E246="","",C247/E246)</f>
        <v/>
      </c>
      <c r="H247" s="282"/>
      <c r="I247" s="766" t="s">
        <v>177</v>
      </c>
      <c r="J247" s="767"/>
      <c r="K247" s="768" t="str">
        <f>IF(O245="","",SUM(N251:N260))</f>
        <v/>
      </c>
      <c r="L247" s="769"/>
      <c r="M247" s="812" t="s">
        <v>178</v>
      </c>
      <c r="N247" s="813"/>
      <c r="O247" s="284" t="str">
        <f>IF(M246="","",K247/M246)</f>
        <v/>
      </c>
    </row>
    <row r="248" spans="1:15" ht="20.149999999999999" customHeight="1">
      <c r="A248" s="787" t="s">
        <v>229</v>
      </c>
      <c r="B248" s="788"/>
      <c r="C248" s="834" t="str">
        <f>IF(G245="","",SUM(F251:F263))</f>
        <v/>
      </c>
      <c r="D248" s="835"/>
      <c r="E248" s="836" t="s">
        <v>232</v>
      </c>
      <c r="F248" s="837"/>
      <c r="G248" s="285" t="str">
        <f>IF(E246="","",C248/E246)</f>
        <v/>
      </c>
      <c r="H248" s="282"/>
      <c r="I248" s="787" t="s">
        <v>229</v>
      </c>
      <c r="J248" s="788"/>
      <c r="K248" s="834" t="str">
        <f>IF(O245="","",SUM(N251:N263))</f>
        <v/>
      </c>
      <c r="L248" s="835"/>
      <c r="M248" s="836" t="s">
        <v>232</v>
      </c>
      <c r="N248" s="837"/>
      <c r="O248" s="285" t="str">
        <f>IF(M246="","",K248/M246)</f>
        <v/>
      </c>
    </row>
    <row r="249" spans="1:15" ht="20.149999999999999" customHeight="1">
      <c r="A249" s="827" t="s">
        <v>201</v>
      </c>
      <c r="B249" s="828"/>
      <c r="C249" s="828"/>
      <c r="D249" s="828"/>
      <c r="E249" s="828"/>
      <c r="F249" s="828"/>
      <c r="G249" s="829"/>
      <c r="H249" s="282"/>
      <c r="I249" s="827" t="s">
        <v>201</v>
      </c>
      <c r="J249" s="828"/>
      <c r="K249" s="828"/>
      <c r="L249" s="828"/>
      <c r="M249" s="828"/>
      <c r="N249" s="828"/>
      <c r="O249" s="829"/>
    </row>
    <row r="250" spans="1:15" ht="20.149999999999999" customHeight="1">
      <c r="A250" s="766" t="s">
        <v>72</v>
      </c>
      <c r="B250" s="767"/>
      <c r="C250" s="767"/>
      <c r="D250" s="286" t="s">
        <v>202</v>
      </c>
      <c r="E250" s="286" t="s">
        <v>62</v>
      </c>
      <c r="F250" s="283" t="s">
        <v>73</v>
      </c>
      <c r="G250" s="186" t="s">
        <v>74</v>
      </c>
      <c r="H250" s="282"/>
      <c r="I250" s="766" t="s">
        <v>72</v>
      </c>
      <c r="J250" s="767"/>
      <c r="K250" s="767"/>
      <c r="L250" s="286" t="s">
        <v>202</v>
      </c>
      <c r="M250" s="286" t="s">
        <v>62</v>
      </c>
      <c r="N250" s="283" t="s">
        <v>73</v>
      </c>
      <c r="O250" s="186" t="s">
        <v>74</v>
      </c>
    </row>
    <row r="251" spans="1:15" ht="20.149999999999999" customHeight="1">
      <c r="A251" s="814"/>
      <c r="B251" s="815"/>
      <c r="C251" s="815"/>
      <c r="D251" s="12"/>
      <c r="E251" s="13" t="s">
        <v>62</v>
      </c>
      <c r="F251" s="14"/>
      <c r="G251" s="15">
        <f>D251*F251</f>
        <v>0</v>
      </c>
      <c r="H251" s="282"/>
      <c r="I251" s="814"/>
      <c r="J251" s="815"/>
      <c r="K251" s="815"/>
      <c r="L251" s="12"/>
      <c r="M251" s="13" t="s">
        <v>62</v>
      </c>
      <c r="N251" s="14"/>
      <c r="O251" s="15">
        <f>L251*N251</f>
        <v>0</v>
      </c>
    </row>
    <row r="252" spans="1:15" ht="20.149999999999999" customHeight="1">
      <c r="A252" s="779"/>
      <c r="B252" s="780"/>
      <c r="C252" s="780"/>
      <c r="D252" s="16"/>
      <c r="E252" s="17" t="s">
        <v>62</v>
      </c>
      <c r="F252" s="16"/>
      <c r="G252" s="18">
        <f t="shared" ref="G252:G260" si="18">D252*F252</f>
        <v>0</v>
      </c>
      <c r="H252" s="282"/>
      <c r="I252" s="779"/>
      <c r="J252" s="780"/>
      <c r="K252" s="780"/>
      <c r="L252" s="16"/>
      <c r="M252" s="17" t="s">
        <v>62</v>
      </c>
      <c r="N252" s="16"/>
      <c r="O252" s="18">
        <f t="shared" ref="O252:O260" si="19">L252*N252</f>
        <v>0</v>
      </c>
    </row>
    <row r="253" spans="1:15" ht="20.149999999999999" customHeight="1">
      <c r="A253" s="779"/>
      <c r="B253" s="780"/>
      <c r="C253" s="780"/>
      <c r="D253" s="16"/>
      <c r="E253" s="17" t="s">
        <v>62</v>
      </c>
      <c r="F253" s="16"/>
      <c r="G253" s="18">
        <f t="shared" si="18"/>
        <v>0</v>
      </c>
      <c r="H253" s="282"/>
      <c r="I253" s="779"/>
      <c r="J253" s="780"/>
      <c r="K253" s="780"/>
      <c r="L253" s="16"/>
      <c r="M253" s="17" t="s">
        <v>62</v>
      </c>
      <c r="N253" s="16"/>
      <c r="O253" s="18">
        <f t="shared" si="19"/>
        <v>0</v>
      </c>
    </row>
    <row r="254" spans="1:15" ht="20.149999999999999" customHeight="1">
      <c r="A254" s="779"/>
      <c r="B254" s="780"/>
      <c r="C254" s="780"/>
      <c r="D254" s="16"/>
      <c r="E254" s="17" t="s">
        <v>62</v>
      </c>
      <c r="F254" s="16"/>
      <c r="G254" s="18">
        <f t="shared" si="18"/>
        <v>0</v>
      </c>
      <c r="H254" s="282"/>
      <c r="I254" s="779"/>
      <c r="J254" s="780"/>
      <c r="K254" s="780"/>
      <c r="L254" s="16"/>
      <c r="M254" s="17" t="s">
        <v>62</v>
      </c>
      <c r="N254" s="16"/>
      <c r="O254" s="18">
        <f t="shared" si="19"/>
        <v>0</v>
      </c>
    </row>
    <row r="255" spans="1:15" ht="20.149999999999999" customHeight="1">
      <c r="A255" s="779"/>
      <c r="B255" s="780"/>
      <c r="C255" s="780"/>
      <c r="D255" s="16"/>
      <c r="E255" s="17" t="s">
        <v>62</v>
      </c>
      <c r="F255" s="16"/>
      <c r="G255" s="18">
        <f t="shared" si="18"/>
        <v>0</v>
      </c>
      <c r="H255" s="282"/>
      <c r="I255" s="779"/>
      <c r="J255" s="780"/>
      <c r="K255" s="780"/>
      <c r="L255" s="16"/>
      <c r="M255" s="17" t="s">
        <v>62</v>
      </c>
      <c r="N255" s="16"/>
      <c r="O255" s="18">
        <f t="shared" si="19"/>
        <v>0</v>
      </c>
    </row>
    <row r="256" spans="1:15" ht="20.149999999999999" customHeight="1">
      <c r="A256" s="779"/>
      <c r="B256" s="780"/>
      <c r="C256" s="780"/>
      <c r="D256" s="16"/>
      <c r="E256" s="17" t="s">
        <v>62</v>
      </c>
      <c r="F256" s="16"/>
      <c r="G256" s="18">
        <f t="shared" si="18"/>
        <v>0</v>
      </c>
      <c r="H256" s="282"/>
      <c r="I256" s="779"/>
      <c r="J256" s="780"/>
      <c r="K256" s="780"/>
      <c r="L256" s="16"/>
      <c r="M256" s="17" t="s">
        <v>62</v>
      </c>
      <c r="N256" s="16"/>
      <c r="O256" s="18">
        <f t="shared" si="19"/>
        <v>0</v>
      </c>
    </row>
    <row r="257" spans="1:16" ht="20.149999999999999" customHeight="1">
      <c r="A257" s="779"/>
      <c r="B257" s="780"/>
      <c r="C257" s="780"/>
      <c r="D257" s="16"/>
      <c r="E257" s="17" t="s">
        <v>62</v>
      </c>
      <c r="F257" s="16"/>
      <c r="G257" s="18">
        <f t="shared" si="18"/>
        <v>0</v>
      </c>
      <c r="H257" s="282"/>
      <c r="I257" s="779"/>
      <c r="J257" s="780"/>
      <c r="K257" s="780"/>
      <c r="L257" s="16"/>
      <c r="M257" s="17" t="s">
        <v>62</v>
      </c>
      <c r="N257" s="16"/>
      <c r="O257" s="18">
        <f t="shared" si="19"/>
        <v>0</v>
      </c>
    </row>
    <row r="258" spans="1:16" ht="20.149999999999999" customHeight="1">
      <c r="A258" s="779"/>
      <c r="B258" s="780"/>
      <c r="C258" s="780"/>
      <c r="D258" s="16"/>
      <c r="E258" s="17" t="s">
        <v>62</v>
      </c>
      <c r="F258" s="16"/>
      <c r="G258" s="18">
        <f t="shared" si="18"/>
        <v>0</v>
      </c>
      <c r="H258" s="282"/>
      <c r="I258" s="779"/>
      <c r="J258" s="780"/>
      <c r="K258" s="780"/>
      <c r="L258" s="16"/>
      <c r="M258" s="17" t="s">
        <v>62</v>
      </c>
      <c r="N258" s="16"/>
      <c r="O258" s="18">
        <f t="shared" si="19"/>
        <v>0</v>
      </c>
    </row>
    <row r="259" spans="1:16" ht="20.149999999999999" customHeight="1">
      <c r="A259" s="779"/>
      <c r="B259" s="780"/>
      <c r="C259" s="780"/>
      <c r="D259" s="16"/>
      <c r="E259" s="17" t="s">
        <v>62</v>
      </c>
      <c r="F259" s="16"/>
      <c r="G259" s="18">
        <f t="shared" si="18"/>
        <v>0</v>
      </c>
      <c r="H259" s="282"/>
      <c r="I259" s="779"/>
      <c r="J259" s="780"/>
      <c r="K259" s="780"/>
      <c r="L259" s="16"/>
      <c r="M259" s="17" t="s">
        <v>62</v>
      </c>
      <c r="N259" s="16"/>
      <c r="O259" s="18">
        <f t="shared" si="19"/>
        <v>0</v>
      </c>
    </row>
    <row r="260" spans="1:16" ht="20.149999999999999" customHeight="1">
      <c r="A260" s="779"/>
      <c r="B260" s="780"/>
      <c r="C260" s="780"/>
      <c r="D260" s="16"/>
      <c r="E260" s="17" t="s">
        <v>62</v>
      </c>
      <c r="F260" s="16"/>
      <c r="G260" s="18">
        <f t="shared" si="18"/>
        <v>0</v>
      </c>
      <c r="H260" s="282"/>
      <c r="I260" s="779"/>
      <c r="J260" s="780"/>
      <c r="K260" s="780"/>
      <c r="L260" s="16"/>
      <c r="M260" s="17" t="s">
        <v>62</v>
      </c>
      <c r="N260" s="16"/>
      <c r="O260" s="18">
        <f t="shared" si="19"/>
        <v>0</v>
      </c>
    </row>
    <row r="261" spans="1:16" ht="20.149999999999999" customHeight="1">
      <c r="A261" s="841" t="s">
        <v>334</v>
      </c>
      <c r="B261" s="842"/>
      <c r="C261" s="799" t="s">
        <v>335</v>
      </c>
      <c r="D261" s="800"/>
      <c r="E261" s="799" t="s">
        <v>336</v>
      </c>
      <c r="F261" s="800"/>
      <c r="G261" s="333" t="s">
        <v>337</v>
      </c>
      <c r="H261" s="282"/>
      <c r="I261" s="841" t="s">
        <v>334</v>
      </c>
      <c r="J261" s="842"/>
      <c r="K261" s="799" t="s">
        <v>335</v>
      </c>
      <c r="L261" s="800"/>
      <c r="M261" s="799" t="s">
        <v>336</v>
      </c>
      <c r="N261" s="800"/>
      <c r="O261" s="333" t="s">
        <v>337</v>
      </c>
      <c r="P261" s="334" t="s">
        <v>339</v>
      </c>
    </row>
    <row r="262" spans="1:16" ht="20.149999999999999" customHeight="1">
      <c r="A262" s="808" t="s">
        <v>340</v>
      </c>
      <c r="B262" s="809"/>
      <c r="C262" s="797"/>
      <c r="D262" s="798"/>
      <c r="E262" s="797"/>
      <c r="F262" s="798"/>
      <c r="G262" s="344"/>
      <c r="H262" s="282"/>
      <c r="I262" s="808" t="s">
        <v>340</v>
      </c>
      <c r="J262" s="809"/>
      <c r="K262" s="797"/>
      <c r="L262" s="798"/>
      <c r="M262" s="797"/>
      <c r="N262" s="798"/>
      <c r="O262" s="344"/>
    </row>
    <row r="263" spans="1:16" ht="20.149999999999999" customHeight="1">
      <c r="A263" s="776" t="s">
        <v>203</v>
      </c>
      <c r="B263" s="778"/>
      <c r="C263" s="778"/>
      <c r="D263" s="777"/>
      <c r="E263" s="19" t="s">
        <v>62</v>
      </c>
      <c r="F263" s="789"/>
      <c r="G263" s="790"/>
      <c r="H263" s="282"/>
      <c r="I263" s="776" t="s">
        <v>203</v>
      </c>
      <c r="J263" s="778"/>
      <c r="K263" s="778"/>
      <c r="L263" s="777"/>
      <c r="M263" s="19" t="s">
        <v>62</v>
      </c>
      <c r="N263" s="789"/>
      <c r="O263" s="790"/>
    </row>
    <row r="264" spans="1:16" ht="20.149999999999999" customHeight="1">
      <c r="A264" s="803" t="s">
        <v>204</v>
      </c>
      <c r="B264" s="804"/>
      <c r="C264" s="804"/>
      <c r="D264" s="804"/>
      <c r="E264" s="804"/>
      <c r="F264" s="805"/>
      <c r="G264" s="20">
        <f>SUM(G251:G260)</f>
        <v>0</v>
      </c>
      <c r="H264" s="282"/>
      <c r="I264" s="803" t="s">
        <v>204</v>
      </c>
      <c r="J264" s="804"/>
      <c r="K264" s="804"/>
      <c r="L264" s="804"/>
      <c r="M264" s="804"/>
      <c r="N264" s="805"/>
      <c r="O264" s="20">
        <f>SUM(O251:O260)</f>
        <v>0</v>
      </c>
    </row>
    <row r="265" spans="1:16" ht="20.149999999999999" customHeight="1">
      <c r="A265" s="806" t="s">
        <v>205</v>
      </c>
      <c r="B265" s="807"/>
      <c r="C265" s="807"/>
      <c r="D265" s="807"/>
      <c r="E265" s="807"/>
      <c r="F265" s="807"/>
      <c r="G265" s="21"/>
      <c r="H265" s="282"/>
      <c r="I265" s="806" t="s">
        <v>205</v>
      </c>
      <c r="J265" s="807"/>
      <c r="K265" s="807"/>
      <c r="L265" s="807"/>
      <c r="M265" s="807"/>
      <c r="N265" s="807"/>
      <c r="O265" s="21"/>
    </row>
    <row r="266" spans="1:16" ht="20.149999999999999" customHeight="1">
      <c r="A266" s="766" t="s">
        <v>206</v>
      </c>
      <c r="B266" s="767"/>
      <c r="C266" s="767"/>
      <c r="D266" s="767"/>
      <c r="E266" s="767"/>
      <c r="F266" s="767"/>
      <c r="G266" s="20">
        <f>G264+G265</f>
        <v>0</v>
      </c>
      <c r="H266" s="282"/>
      <c r="I266" s="766" t="s">
        <v>206</v>
      </c>
      <c r="J266" s="767"/>
      <c r="K266" s="767"/>
      <c r="L266" s="767"/>
      <c r="M266" s="767"/>
      <c r="N266" s="767"/>
      <c r="O266" s="20">
        <f>O264+O265</f>
        <v>0</v>
      </c>
    </row>
    <row r="267" spans="1:16" ht="20.149999999999999" customHeight="1">
      <c r="G267" s="269">
        <v>21</v>
      </c>
      <c r="O267" s="269">
        <v>22</v>
      </c>
    </row>
    <row r="268" spans="1:16" ht="20.149999999999999" customHeight="1">
      <c r="A268" s="830" t="s">
        <v>200</v>
      </c>
      <c r="B268" s="831"/>
      <c r="C268" s="810"/>
      <c r="D268" s="810"/>
      <c r="E268" s="810"/>
      <c r="F268" s="810"/>
      <c r="G268" s="811"/>
      <c r="H268" s="282"/>
      <c r="I268" s="830" t="s">
        <v>200</v>
      </c>
      <c r="J268" s="831"/>
      <c r="K268" s="810"/>
      <c r="L268" s="810"/>
      <c r="M268" s="810"/>
      <c r="N268" s="810"/>
      <c r="O268" s="811"/>
    </row>
    <row r="269" spans="1:16" ht="20.149999999999999" customHeight="1">
      <c r="A269" s="816" t="s">
        <v>71</v>
      </c>
      <c r="B269" s="817"/>
      <c r="C269" s="818"/>
      <c r="D269" s="818"/>
      <c r="E269" s="819"/>
      <c r="F269" s="819"/>
      <c r="G269" s="820"/>
      <c r="H269" s="282"/>
      <c r="I269" s="816" t="s">
        <v>71</v>
      </c>
      <c r="J269" s="817"/>
      <c r="K269" s="818"/>
      <c r="L269" s="818"/>
      <c r="M269" s="819"/>
      <c r="N269" s="819"/>
      <c r="O269" s="820"/>
    </row>
    <row r="270" spans="1:16" ht="20.149999999999999" customHeight="1">
      <c r="A270" s="821" t="s">
        <v>172</v>
      </c>
      <c r="B270" s="822"/>
      <c r="C270" s="823"/>
      <c r="D270" s="823"/>
      <c r="E270" s="776" t="s">
        <v>173</v>
      </c>
      <c r="F270" s="777"/>
      <c r="G270" s="311"/>
      <c r="H270" s="282"/>
      <c r="I270" s="821" t="s">
        <v>172</v>
      </c>
      <c r="J270" s="822"/>
      <c r="K270" s="823"/>
      <c r="L270" s="823"/>
      <c r="M270" s="776" t="s">
        <v>173</v>
      </c>
      <c r="N270" s="777"/>
      <c r="O270" s="311"/>
    </row>
    <row r="271" spans="1:16" ht="20.149999999999999" customHeight="1">
      <c r="A271" s="793" t="s">
        <v>174</v>
      </c>
      <c r="B271" s="794"/>
      <c r="C271" s="791">
        <f>C270-G270</f>
        <v>0</v>
      </c>
      <c r="D271" s="792"/>
      <c r="E271" s="793" t="s">
        <v>176</v>
      </c>
      <c r="F271" s="794"/>
      <c r="G271" s="299"/>
      <c r="H271" s="282"/>
      <c r="I271" s="793" t="s">
        <v>174</v>
      </c>
      <c r="J271" s="794"/>
      <c r="K271" s="791">
        <f>K270-O270</f>
        <v>0</v>
      </c>
      <c r="L271" s="792"/>
      <c r="M271" s="793" t="s">
        <v>176</v>
      </c>
      <c r="N271" s="794"/>
      <c r="O271" s="299"/>
    </row>
    <row r="272" spans="1:16" ht="20.149999999999999" customHeight="1">
      <c r="A272" s="773" t="s">
        <v>175</v>
      </c>
      <c r="B272" s="774"/>
      <c r="C272" s="774"/>
      <c r="D272" s="775"/>
      <c r="E272" s="770" t="str">
        <f>IF(C271*G271=0,"",C271*G271)</f>
        <v/>
      </c>
      <c r="F272" s="771"/>
      <c r="G272" s="772"/>
      <c r="H272" s="282"/>
      <c r="I272" s="773" t="s">
        <v>175</v>
      </c>
      <c r="J272" s="774"/>
      <c r="K272" s="774"/>
      <c r="L272" s="775"/>
      <c r="M272" s="770" t="str">
        <f>IF(K271*O271=0,"",K271*O271)</f>
        <v/>
      </c>
      <c r="N272" s="771"/>
      <c r="O272" s="772"/>
    </row>
    <row r="273" spans="1:16" ht="20.149999999999999" customHeight="1">
      <c r="A273" s="766" t="s">
        <v>177</v>
      </c>
      <c r="B273" s="767"/>
      <c r="C273" s="768" t="str">
        <f>IF(G271="","",SUM(F277:F286))</f>
        <v/>
      </c>
      <c r="D273" s="769"/>
      <c r="E273" s="812" t="s">
        <v>178</v>
      </c>
      <c r="F273" s="813"/>
      <c r="G273" s="284" t="str">
        <f>IF(E272="","",C273/E272)</f>
        <v/>
      </c>
      <c r="H273" s="282"/>
      <c r="I273" s="766" t="s">
        <v>177</v>
      </c>
      <c r="J273" s="767"/>
      <c r="K273" s="768" t="str">
        <f>IF(O271="","",SUM(N277:N286))</f>
        <v/>
      </c>
      <c r="L273" s="769"/>
      <c r="M273" s="812" t="s">
        <v>178</v>
      </c>
      <c r="N273" s="813"/>
      <c r="O273" s="284" t="str">
        <f>IF(M272="","",K273/M272)</f>
        <v/>
      </c>
    </row>
    <row r="274" spans="1:16" ht="20.149999999999999" customHeight="1">
      <c r="A274" s="787" t="s">
        <v>229</v>
      </c>
      <c r="B274" s="788"/>
      <c r="C274" s="834" t="str">
        <f>IF(G271="","",SUM(F277:F289))</f>
        <v/>
      </c>
      <c r="D274" s="835"/>
      <c r="E274" s="836" t="s">
        <v>232</v>
      </c>
      <c r="F274" s="837"/>
      <c r="G274" s="285" t="str">
        <f>IF(E272="","",C274/E272)</f>
        <v/>
      </c>
      <c r="H274" s="282"/>
      <c r="I274" s="787" t="s">
        <v>229</v>
      </c>
      <c r="J274" s="788"/>
      <c r="K274" s="834" t="str">
        <f>IF(O271="","",SUM(N277:N289))</f>
        <v/>
      </c>
      <c r="L274" s="835"/>
      <c r="M274" s="836" t="s">
        <v>232</v>
      </c>
      <c r="N274" s="837"/>
      <c r="O274" s="285" t="str">
        <f>IF(M272="","",K274/M272)</f>
        <v/>
      </c>
    </row>
    <row r="275" spans="1:16" ht="20.149999999999999" customHeight="1">
      <c r="A275" s="827" t="s">
        <v>201</v>
      </c>
      <c r="B275" s="828"/>
      <c r="C275" s="828"/>
      <c r="D275" s="828"/>
      <c r="E275" s="828"/>
      <c r="F275" s="828"/>
      <c r="G275" s="829"/>
      <c r="H275" s="282"/>
      <c r="I275" s="827" t="s">
        <v>201</v>
      </c>
      <c r="J275" s="828"/>
      <c r="K275" s="828"/>
      <c r="L275" s="828"/>
      <c r="M275" s="828"/>
      <c r="N275" s="828"/>
      <c r="O275" s="829"/>
    </row>
    <row r="276" spans="1:16" ht="20.149999999999999" customHeight="1">
      <c r="A276" s="766" t="s">
        <v>72</v>
      </c>
      <c r="B276" s="767"/>
      <c r="C276" s="767"/>
      <c r="D276" s="286" t="s">
        <v>202</v>
      </c>
      <c r="E276" s="286" t="s">
        <v>62</v>
      </c>
      <c r="F276" s="283" t="s">
        <v>73</v>
      </c>
      <c r="G276" s="186" t="s">
        <v>74</v>
      </c>
      <c r="H276" s="282"/>
      <c r="I276" s="766" t="s">
        <v>72</v>
      </c>
      <c r="J276" s="767"/>
      <c r="K276" s="767"/>
      <c r="L276" s="286" t="s">
        <v>202</v>
      </c>
      <c r="M276" s="286" t="s">
        <v>62</v>
      </c>
      <c r="N276" s="283" t="s">
        <v>73</v>
      </c>
      <c r="O276" s="186" t="s">
        <v>74</v>
      </c>
    </row>
    <row r="277" spans="1:16" ht="20.149999999999999" customHeight="1">
      <c r="A277" s="814"/>
      <c r="B277" s="815"/>
      <c r="C277" s="815"/>
      <c r="D277" s="12"/>
      <c r="E277" s="13" t="s">
        <v>62</v>
      </c>
      <c r="F277" s="14"/>
      <c r="G277" s="15">
        <f>D277*F277</f>
        <v>0</v>
      </c>
      <c r="H277" s="282"/>
      <c r="I277" s="814"/>
      <c r="J277" s="815"/>
      <c r="K277" s="815"/>
      <c r="L277" s="12"/>
      <c r="M277" s="13" t="s">
        <v>62</v>
      </c>
      <c r="N277" s="14"/>
      <c r="O277" s="15">
        <f>L277*N277</f>
        <v>0</v>
      </c>
    </row>
    <row r="278" spans="1:16" ht="20.149999999999999" customHeight="1">
      <c r="A278" s="779"/>
      <c r="B278" s="780"/>
      <c r="C278" s="780"/>
      <c r="D278" s="16"/>
      <c r="E278" s="17" t="s">
        <v>62</v>
      </c>
      <c r="F278" s="16"/>
      <c r="G278" s="18">
        <f t="shared" ref="G278:G286" si="20">D278*F278</f>
        <v>0</v>
      </c>
      <c r="H278" s="282"/>
      <c r="I278" s="779"/>
      <c r="J278" s="780"/>
      <c r="K278" s="780"/>
      <c r="L278" s="16"/>
      <c r="M278" s="17" t="s">
        <v>62</v>
      </c>
      <c r="N278" s="16"/>
      <c r="O278" s="18">
        <f t="shared" ref="O278:O286" si="21">L278*N278</f>
        <v>0</v>
      </c>
    </row>
    <row r="279" spans="1:16" ht="20.149999999999999" customHeight="1">
      <c r="A279" s="779"/>
      <c r="B279" s="780"/>
      <c r="C279" s="780"/>
      <c r="D279" s="16"/>
      <c r="E279" s="17" t="s">
        <v>62</v>
      </c>
      <c r="F279" s="16"/>
      <c r="G279" s="18">
        <f t="shared" si="20"/>
        <v>0</v>
      </c>
      <c r="H279" s="282"/>
      <c r="I279" s="779"/>
      <c r="J279" s="780"/>
      <c r="K279" s="780"/>
      <c r="L279" s="16"/>
      <c r="M279" s="17" t="s">
        <v>62</v>
      </c>
      <c r="N279" s="16"/>
      <c r="O279" s="18">
        <f t="shared" si="21"/>
        <v>0</v>
      </c>
    </row>
    <row r="280" spans="1:16" ht="20.149999999999999" customHeight="1">
      <c r="A280" s="779"/>
      <c r="B280" s="780"/>
      <c r="C280" s="780"/>
      <c r="D280" s="16"/>
      <c r="E280" s="17" t="s">
        <v>62</v>
      </c>
      <c r="F280" s="16"/>
      <c r="G280" s="18">
        <f t="shared" si="20"/>
        <v>0</v>
      </c>
      <c r="H280" s="282"/>
      <c r="I280" s="779"/>
      <c r="J280" s="780"/>
      <c r="K280" s="780"/>
      <c r="L280" s="16"/>
      <c r="M280" s="17" t="s">
        <v>62</v>
      </c>
      <c r="N280" s="16"/>
      <c r="O280" s="18">
        <f t="shared" si="21"/>
        <v>0</v>
      </c>
    </row>
    <row r="281" spans="1:16" ht="20.149999999999999" customHeight="1">
      <c r="A281" s="779"/>
      <c r="B281" s="780"/>
      <c r="C281" s="780"/>
      <c r="D281" s="16"/>
      <c r="E281" s="17" t="s">
        <v>62</v>
      </c>
      <c r="F281" s="16"/>
      <c r="G281" s="18">
        <f t="shared" si="20"/>
        <v>0</v>
      </c>
      <c r="H281" s="282"/>
      <c r="I281" s="779"/>
      <c r="J281" s="780"/>
      <c r="K281" s="780"/>
      <c r="L281" s="16"/>
      <c r="M281" s="17" t="s">
        <v>62</v>
      </c>
      <c r="N281" s="16"/>
      <c r="O281" s="18">
        <f t="shared" si="21"/>
        <v>0</v>
      </c>
    </row>
    <row r="282" spans="1:16" ht="20.149999999999999" customHeight="1">
      <c r="A282" s="779"/>
      <c r="B282" s="780"/>
      <c r="C282" s="780"/>
      <c r="D282" s="16"/>
      <c r="E282" s="17" t="s">
        <v>62</v>
      </c>
      <c r="F282" s="16"/>
      <c r="G282" s="18">
        <f t="shared" si="20"/>
        <v>0</v>
      </c>
      <c r="H282" s="282"/>
      <c r="I282" s="779"/>
      <c r="J282" s="780"/>
      <c r="K282" s="780"/>
      <c r="L282" s="16"/>
      <c r="M282" s="17" t="s">
        <v>62</v>
      </c>
      <c r="N282" s="16"/>
      <c r="O282" s="18">
        <f t="shared" si="21"/>
        <v>0</v>
      </c>
    </row>
    <row r="283" spans="1:16" ht="20.149999999999999" customHeight="1">
      <c r="A283" s="779"/>
      <c r="B283" s="780"/>
      <c r="C283" s="780"/>
      <c r="D283" s="16"/>
      <c r="E283" s="17" t="s">
        <v>62</v>
      </c>
      <c r="F283" s="16"/>
      <c r="G283" s="18">
        <f t="shared" si="20"/>
        <v>0</v>
      </c>
      <c r="H283" s="282"/>
      <c r="I283" s="779"/>
      <c r="J283" s="780"/>
      <c r="K283" s="780"/>
      <c r="L283" s="16"/>
      <c r="M283" s="17" t="s">
        <v>62</v>
      </c>
      <c r="N283" s="16"/>
      <c r="O283" s="18">
        <f t="shared" si="21"/>
        <v>0</v>
      </c>
    </row>
    <row r="284" spans="1:16" ht="20.149999999999999" customHeight="1">
      <c r="A284" s="779"/>
      <c r="B284" s="780"/>
      <c r="C284" s="780"/>
      <c r="D284" s="16"/>
      <c r="E284" s="17" t="s">
        <v>62</v>
      </c>
      <c r="F284" s="16"/>
      <c r="G284" s="18">
        <f t="shared" si="20"/>
        <v>0</v>
      </c>
      <c r="H284" s="282"/>
      <c r="I284" s="779"/>
      <c r="J284" s="780"/>
      <c r="K284" s="780"/>
      <c r="L284" s="16"/>
      <c r="M284" s="17" t="s">
        <v>62</v>
      </c>
      <c r="N284" s="16"/>
      <c r="O284" s="18">
        <f t="shared" si="21"/>
        <v>0</v>
      </c>
    </row>
    <row r="285" spans="1:16" ht="20.149999999999999" customHeight="1">
      <c r="A285" s="779"/>
      <c r="B285" s="780"/>
      <c r="C285" s="780"/>
      <c r="D285" s="16"/>
      <c r="E285" s="17" t="s">
        <v>62</v>
      </c>
      <c r="F285" s="16"/>
      <c r="G285" s="18">
        <f t="shared" si="20"/>
        <v>0</v>
      </c>
      <c r="H285" s="282"/>
      <c r="I285" s="779"/>
      <c r="J285" s="780"/>
      <c r="K285" s="780"/>
      <c r="L285" s="16"/>
      <c r="M285" s="17" t="s">
        <v>62</v>
      </c>
      <c r="N285" s="16"/>
      <c r="O285" s="18">
        <f t="shared" si="21"/>
        <v>0</v>
      </c>
    </row>
    <row r="286" spans="1:16" ht="20.149999999999999" customHeight="1">
      <c r="A286" s="779"/>
      <c r="B286" s="780"/>
      <c r="C286" s="780"/>
      <c r="D286" s="16"/>
      <c r="E286" s="17" t="s">
        <v>62</v>
      </c>
      <c r="F286" s="16"/>
      <c r="G286" s="18">
        <f t="shared" si="20"/>
        <v>0</v>
      </c>
      <c r="H286" s="282"/>
      <c r="I286" s="779"/>
      <c r="J286" s="780"/>
      <c r="K286" s="780"/>
      <c r="L286" s="16"/>
      <c r="M286" s="17" t="s">
        <v>62</v>
      </c>
      <c r="N286" s="16"/>
      <c r="O286" s="18">
        <f t="shared" si="21"/>
        <v>0</v>
      </c>
    </row>
    <row r="287" spans="1:16" ht="20.149999999999999" customHeight="1">
      <c r="A287" s="841" t="s">
        <v>334</v>
      </c>
      <c r="B287" s="842"/>
      <c r="C287" s="799" t="s">
        <v>335</v>
      </c>
      <c r="D287" s="800"/>
      <c r="E287" s="799" t="s">
        <v>336</v>
      </c>
      <c r="F287" s="800"/>
      <c r="G287" s="333" t="s">
        <v>337</v>
      </c>
      <c r="H287" s="282"/>
      <c r="I287" s="841" t="s">
        <v>334</v>
      </c>
      <c r="J287" s="842"/>
      <c r="K287" s="799" t="s">
        <v>335</v>
      </c>
      <c r="L287" s="800"/>
      <c r="M287" s="799" t="s">
        <v>336</v>
      </c>
      <c r="N287" s="800"/>
      <c r="O287" s="333" t="s">
        <v>337</v>
      </c>
      <c r="P287" s="334" t="s">
        <v>339</v>
      </c>
    </row>
    <row r="288" spans="1:16" ht="20.149999999999999" customHeight="1">
      <c r="A288" s="808" t="s">
        <v>340</v>
      </c>
      <c r="B288" s="809"/>
      <c r="C288" s="797"/>
      <c r="D288" s="798"/>
      <c r="E288" s="797"/>
      <c r="F288" s="798"/>
      <c r="G288" s="344"/>
      <c r="H288" s="282"/>
      <c r="I288" s="808" t="s">
        <v>340</v>
      </c>
      <c r="J288" s="809"/>
      <c r="K288" s="797"/>
      <c r="L288" s="798"/>
      <c r="M288" s="797"/>
      <c r="N288" s="798"/>
      <c r="O288" s="344"/>
    </row>
    <row r="289" spans="1:15" ht="20.149999999999999" customHeight="1">
      <c r="A289" s="776" t="s">
        <v>203</v>
      </c>
      <c r="B289" s="778"/>
      <c r="C289" s="778"/>
      <c r="D289" s="777"/>
      <c r="E289" s="19" t="s">
        <v>62</v>
      </c>
      <c r="F289" s="789"/>
      <c r="G289" s="790"/>
      <c r="H289" s="282"/>
      <c r="I289" s="776" t="s">
        <v>203</v>
      </c>
      <c r="J289" s="778"/>
      <c r="K289" s="778"/>
      <c r="L289" s="777"/>
      <c r="M289" s="19" t="s">
        <v>62</v>
      </c>
      <c r="N289" s="789"/>
      <c r="O289" s="790"/>
    </row>
    <row r="290" spans="1:15" ht="20.149999999999999" customHeight="1">
      <c r="A290" s="803" t="s">
        <v>204</v>
      </c>
      <c r="B290" s="804"/>
      <c r="C290" s="804"/>
      <c r="D290" s="804"/>
      <c r="E290" s="804"/>
      <c r="F290" s="805"/>
      <c r="G290" s="20">
        <f>SUM(G277:G286)</f>
        <v>0</v>
      </c>
      <c r="H290" s="282"/>
      <c r="I290" s="803" t="s">
        <v>204</v>
      </c>
      <c r="J290" s="804"/>
      <c r="K290" s="804"/>
      <c r="L290" s="804"/>
      <c r="M290" s="804"/>
      <c r="N290" s="805"/>
      <c r="O290" s="20">
        <f>SUM(O277:O286)</f>
        <v>0</v>
      </c>
    </row>
    <row r="291" spans="1:15" ht="20.149999999999999" customHeight="1">
      <c r="A291" s="806" t="s">
        <v>205</v>
      </c>
      <c r="B291" s="807"/>
      <c r="C291" s="807"/>
      <c r="D291" s="807"/>
      <c r="E291" s="807"/>
      <c r="F291" s="807"/>
      <c r="G291" s="21"/>
      <c r="H291" s="282"/>
      <c r="I291" s="806" t="s">
        <v>205</v>
      </c>
      <c r="J291" s="807"/>
      <c r="K291" s="807"/>
      <c r="L291" s="807"/>
      <c r="M291" s="807"/>
      <c r="N291" s="807"/>
      <c r="O291" s="21"/>
    </row>
    <row r="292" spans="1:15" ht="20.149999999999999" customHeight="1">
      <c r="A292" s="766" t="s">
        <v>206</v>
      </c>
      <c r="B292" s="767"/>
      <c r="C292" s="767"/>
      <c r="D292" s="767"/>
      <c r="E292" s="767"/>
      <c r="F292" s="767"/>
      <c r="G292" s="20">
        <f>G290+G291</f>
        <v>0</v>
      </c>
      <c r="H292" s="282"/>
      <c r="I292" s="766" t="s">
        <v>206</v>
      </c>
      <c r="J292" s="767"/>
      <c r="K292" s="767"/>
      <c r="L292" s="767"/>
      <c r="M292" s="767"/>
      <c r="N292" s="767"/>
      <c r="O292" s="20">
        <f>O290+O291</f>
        <v>0</v>
      </c>
    </row>
    <row r="293" spans="1:15" ht="20.149999999999999" customHeight="1">
      <c r="G293" s="269">
        <v>23</v>
      </c>
      <c r="O293" s="269">
        <v>24</v>
      </c>
    </row>
    <row r="294" spans="1:15" ht="20.149999999999999" customHeight="1">
      <c r="A294" s="830" t="s">
        <v>200</v>
      </c>
      <c r="B294" s="831"/>
      <c r="C294" s="810"/>
      <c r="D294" s="810"/>
      <c r="E294" s="810"/>
      <c r="F294" s="810"/>
      <c r="G294" s="811"/>
      <c r="H294" s="282"/>
      <c r="I294" s="830" t="s">
        <v>200</v>
      </c>
      <c r="J294" s="831"/>
      <c r="K294" s="810"/>
      <c r="L294" s="810"/>
      <c r="M294" s="810"/>
      <c r="N294" s="810"/>
      <c r="O294" s="811"/>
    </row>
    <row r="295" spans="1:15" ht="20.149999999999999" customHeight="1">
      <c r="A295" s="816" t="s">
        <v>71</v>
      </c>
      <c r="B295" s="817"/>
      <c r="C295" s="818"/>
      <c r="D295" s="818"/>
      <c r="E295" s="819"/>
      <c r="F295" s="819"/>
      <c r="G295" s="820"/>
      <c r="H295" s="282"/>
      <c r="I295" s="816" t="s">
        <v>71</v>
      </c>
      <c r="J295" s="817"/>
      <c r="K295" s="818"/>
      <c r="L295" s="818"/>
      <c r="M295" s="819"/>
      <c r="N295" s="819"/>
      <c r="O295" s="820"/>
    </row>
    <row r="296" spans="1:15" ht="20.149999999999999" customHeight="1">
      <c r="A296" s="821" t="s">
        <v>172</v>
      </c>
      <c r="B296" s="822"/>
      <c r="C296" s="823"/>
      <c r="D296" s="823"/>
      <c r="E296" s="776" t="s">
        <v>173</v>
      </c>
      <c r="F296" s="777"/>
      <c r="G296" s="311"/>
      <c r="H296" s="282"/>
      <c r="I296" s="821" t="s">
        <v>172</v>
      </c>
      <c r="J296" s="822"/>
      <c r="K296" s="823"/>
      <c r="L296" s="823"/>
      <c r="M296" s="776" t="s">
        <v>173</v>
      </c>
      <c r="N296" s="777"/>
      <c r="O296" s="311"/>
    </row>
    <row r="297" spans="1:15" ht="20.149999999999999" customHeight="1">
      <c r="A297" s="793" t="s">
        <v>174</v>
      </c>
      <c r="B297" s="794"/>
      <c r="C297" s="791">
        <f>C296-G296</f>
        <v>0</v>
      </c>
      <c r="D297" s="792"/>
      <c r="E297" s="793" t="s">
        <v>176</v>
      </c>
      <c r="F297" s="794"/>
      <c r="G297" s="299"/>
      <c r="H297" s="282"/>
      <c r="I297" s="793" t="s">
        <v>174</v>
      </c>
      <c r="J297" s="794"/>
      <c r="K297" s="791">
        <f>K296-O296</f>
        <v>0</v>
      </c>
      <c r="L297" s="792"/>
      <c r="M297" s="793" t="s">
        <v>176</v>
      </c>
      <c r="N297" s="794"/>
      <c r="O297" s="299"/>
    </row>
    <row r="298" spans="1:15" ht="20.149999999999999" customHeight="1">
      <c r="A298" s="773" t="s">
        <v>175</v>
      </c>
      <c r="B298" s="774"/>
      <c r="C298" s="774"/>
      <c r="D298" s="775"/>
      <c r="E298" s="770" t="str">
        <f>IF(C297*G297=0,"",C297*G297)</f>
        <v/>
      </c>
      <c r="F298" s="771"/>
      <c r="G298" s="772"/>
      <c r="H298" s="282"/>
      <c r="I298" s="773" t="s">
        <v>175</v>
      </c>
      <c r="J298" s="774"/>
      <c r="K298" s="774"/>
      <c r="L298" s="775"/>
      <c r="M298" s="801" t="str">
        <f>IF(K297*O297=0,"",K297*O297)</f>
        <v/>
      </c>
      <c r="N298" s="801"/>
      <c r="O298" s="802"/>
    </row>
    <row r="299" spans="1:15" ht="20.149999999999999" customHeight="1">
      <c r="A299" s="766" t="s">
        <v>177</v>
      </c>
      <c r="B299" s="767"/>
      <c r="C299" s="768" t="str">
        <f>IF(G297="","",SUM(F303:F312))</f>
        <v/>
      </c>
      <c r="D299" s="769"/>
      <c r="E299" s="812" t="s">
        <v>178</v>
      </c>
      <c r="F299" s="813"/>
      <c r="G299" s="284" t="str">
        <f>IF(E298="","",C299/E298)</f>
        <v/>
      </c>
      <c r="H299" s="282"/>
      <c r="I299" s="766" t="s">
        <v>177</v>
      </c>
      <c r="J299" s="767"/>
      <c r="K299" s="768" t="str">
        <f>IF(O297="","",SUM(N303:N312))</f>
        <v/>
      </c>
      <c r="L299" s="769"/>
      <c r="M299" s="812" t="s">
        <v>178</v>
      </c>
      <c r="N299" s="813"/>
      <c r="O299" s="284" t="str">
        <f>IF(M298="","",K299/M298)</f>
        <v/>
      </c>
    </row>
    <row r="300" spans="1:15" ht="20.149999999999999" customHeight="1">
      <c r="A300" s="787" t="s">
        <v>229</v>
      </c>
      <c r="B300" s="788"/>
      <c r="C300" s="834" t="str">
        <f>IF(G297="","",SUM(F303:F315))</f>
        <v/>
      </c>
      <c r="D300" s="835"/>
      <c r="E300" s="836" t="s">
        <v>232</v>
      </c>
      <c r="F300" s="837"/>
      <c r="G300" s="285" t="str">
        <f>IF(E298="","",C300/E298)</f>
        <v/>
      </c>
      <c r="H300" s="282"/>
      <c r="I300" s="787" t="s">
        <v>229</v>
      </c>
      <c r="J300" s="788"/>
      <c r="K300" s="834" t="str">
        <f>IF(O297="","",SUM(N303:N315))</f>
        <v/>
      </c>
      <c r="L300" s="835"/>
      <c r="M300" s="836" t="s">
        <v>232</v>
      </c>
      <c r="N300" s="837"/>
      <c r="O300" s="285" t="str">
        <f>IF(M298="","",K300/M298)</f>
        <v/>
      </c>
    </row>
    <row r="301" spans="1:15" ht="20.149999999999999" customHeight="1">
      <c r="A301" s="827" t="s">
        <v>201</v>
      </c>
      <c r="B301" s="828"/>
      <c r="C301" s="828"/>
      <c r="D301" s="828"/>
      <c r="E301" s="828"/>
      <c r="F301" s="828"/>
      <c r="G301" s="829"/>
      <c r="H301" s="282"/>
      <c r="I301" s="827" t="s">
        <v>201</v>
      </c>
      <c r="J301" s="828"/>
      <c r="K301" s="828"/>
      <c r="L301" s="828"/>
      <c r="M301" s="828"/>
      <c r="N301" s="828"/>
      <c r="O301" s="829"/>
    </row>
    <row r="302" spans="1:15" ht="20.149999999999999" customHeight="1">
      <c r="A302" s="766" t="s">
        <v>72</v>
      </c>
      <c r="B302" s="767"/>
      <c r="C302" s="767"/>
      <c r="D302" s="286" t="s">
        <v>202</v>
      </c>
      <c r="E302" s="286" t="s">
        <v>62</v>
      </c>
      <c r="F302" s="283" t="s">
        <v>73</v>
      </c>
      <c r="G302" s="186" t="s">
        <v>74</v>
      </c>
      <c r="H302" s="282"/>
      <c r="I302" s="766" t="s">
        <v>72</v>
      </c>
      <c r="J302" s="767"/>
      <c r="K302" s="767"/>
      <c r="L302" s="286" t="s">
        <v>202</v>
      </c>
      <c r="M302" s="286" t="s">
        <v>62</v>
      </c>
      <c r="N302" s="283" t="s">
        <v>73</v>
      </c>
      <c r="O302" s="186" t="s">
        <v>74</v>
      </c>
    </row>
    <row r="303" spans="1:15" ht="20.149999999999999" customHeight="1">
      <c r="A303" s="814"/>
      <c r="B303" s="815"/>
      <c r="C303" s="815"/>
      <c r="D303" s="12"/>
      <c r="E303" s="13" t="s">
        <v>62</v>
      </c>
      <c r="F303" s="14"/>
      <c r="G303" s="15">
        <f>D303*F303</f>
        <v>0</v>
      </c>
      <c r="H303" s="282"/>
      <c r="I303" s="814"/>
      <c r="J303" s="815"/>
      <c r="K303" s="815"/>
      <c r="L303" s="12"/>
      <c r="M303" s="13" t="s">
        <v>62</v>
      </c>
      <c r="N303" s="14"/>
      <c r="O303" s="15">
        <f>L303*N303</f>
        <v>0</v>
      </c>
    </row>
    <row r="304" spans="1:15" ht="20.149999999999999" customHeight="1">
      <c r="A304" s="779"/>
      <c r="B304" s="780"/>
      <c r="C304" s="780"/>
      <c r="D304" s="16"/>
      <c r="E304" s="17" t="s">
        <v>62</v>
      </c>
      <c r="F304" s="16"/>
      <c r="G304" s="18">
        <f t="shared" ref="G304:G312" si="22">D304*F304</f>
        <v>0</v>
      </c>
      <c r="H304" s="282"/>
      <c r="I304" s="779"/>
      <c r="J304" s="780"/>
      <c r="K304" s="780"/>
      <c r="L304" s="16"/>
      <c r="M304" s="17" t="s">
        <v>62</v>
      </c>
      <c r="N304" s="16"/>
      <c r="O304" s="18">
        <f t="shared" ref="O304:O312" si="23">L304*N304</f>
        <v>0</v>
      </c>
    </row>
    <row r="305" spans="1:16" ht="20.149999999999999" customHeight="1">
      <c r="A305" s="779"/>
      <c r="B305" s="780"/>
      <c r="C305" s="780"/>
      <c r="D305" s="16"/>
      <c r="E305" s="17" t="s">
        <v>62</v>
      </c>
      <c r="F305" s="16"/>
      <c r="G305" s="18">
        <f t="shared" si="22"/>
        <v>0</v>
      </c>
      <c r="H305" s="282"/>
      <c r="I305" s="779"/>
      <c r="J305" s="780"/>
      <c r="K305" s="780"/>
      <c r="L305" s="16"/>
      <c r="M305" s="17" t="s">
        <v>62</v>
      </c>
      <c r="N305" s="16"/>
      <c r="O305" s="18">
        <f t="shared" si="23"/>
        <v>0</v>
      </c>
    </row>
    <row r="306" spans="1:16" ht="20.149999999999999" customHeight="1">
      <c r="A306" s="779"/>
      <c r="B306" s="780"/>
      <c r="C306" s="780"/>
      <c r="D306" s="16"/>
      <c r="E306" s="17" t="s">
        <v>62</v>
      </c>
      <c r="F306" s="16"/>
      <c r="G306" s="18">
        <f t="shared" si="22"/>
        <v>0</v>
      </c>
      <c r="H306" s="282"/>
      <c r="I306" s="779"/>
      <c r="J306" s="780"/>
      <c r="K306" s="780"/>
      <c r="L306" s="16"/>
      <c r="M306" s="17" t="s">
        <v>62</v>
      </c>
      <c r="N306" s="16"/>
      <c r="O306" s="18">
        <f t="shared" si="23"/>
        <v>0</v>
      </c>
    </row>
    <row r="307" spans="1:16" ht="20.149999999999999" customHeight="1">
      <c r="A307" s="779"/>
      <c r="B307" s="780"/>
      <c r="C307" s="780"/>
      <c r="D307" s="16"/>
      <c r="E307" s="17" t="s">
        <v>62</v>
      </c>
      <c r="F307" s="16"/>
      <c r="G307" s="18">
        <f t="shared" si="22"/>
        <v>0</v>
      </c>
      <c r="H307" s="282"/>
      <c r="I307" s="779"/>
      <c r="J307" s="780"/>
      <c r="K307" s="780"/>
      <c r="L307" s="16"/>
      <c r="M307" s="17" t="s">
        <v>62</v>
      </c>
      <c r="N307" s="16"/>
      <c r="O307" s="18">
        <f t="shared" si="23"/>
        <v>0</v>
      </c>
    </row>
    <row r="308" spans="1:16" ht="20.149999999999999" customHeight="1">
      <c r="A308" s="779"/>
      <c r="B308" s="780"/>
      <c r="C308" s="780"/>
      <c r="D308" s="16"/>
      <c r="E308" s="17" t="s">
        <v>62</v>
      </c>
      <c r="F308" s="16"/>
      <c r="G308" s="18">
        <f t="shared" si="22"/>
        <v>0</v>
      </c>
      <c r="H308" s="282"/>
      <c r="I308" s="779"/>
      <c r="J308" s="780"/>
      <c r="K308" s="780"/>
      <c r="L308" s="16"/>
      <c r="M308" s="17" t="s">
        <v>62</v>
      </c>
      <c r="N308" s="16"/>
      <c r="O308" s="18">
        <f t="shared" si="23"/>
        <v>0</v>
      </c>
    </row>
    <row r="309" spans="1:16" ht="20.149999999999999" customHeight="1">
      <c r="A309" s="779"/>
      <c r="B309" s="780"/>
      <c r="C309" s="780"/>
      <c r="D309" s="16"/>
      <c r="E309" s="17" t="s">
        <v>62</v>
      </c>
      <c r="F309" s="16"/>
      <c r="G309" s="18">
        <f t="shared" si="22"/>
        <v>0</v>
      </c>
      <c r="H309" s="282"/>
      <c r="I309" s="779"/>
      <c r="J309" s="780"/>
      <c r="K309" s="780"/>
      <c r="L309" s="16"/>
      <c r="M309" s="17" t="s">
        <v>62</v>
      </c>
      <c r="N309" s="16"/>
      <c r="O309" s="18">
        <f t="shared" si="23"/>
        <v>0</v>
      </c>
    </row>
    <row r="310" spans="1:16" ht="20.149999999999999" customHeight="1">
      <c r="A310" s="779"/>
      <c r="B310" s="780"/>
      <c r="C310" s="780"/>
      <c r="D310" s="16"/>
      <c r="E310" s="17" t="s">
        <v>62</v>
      </c>
      <c r="F310" s="16"/>
      <c r="G310" s="18">
        <f t="shared" si="22"/>
        <v>0</v>
      </c>
      <c r="H310" s="282"/>
      <c r="I310" s="779"/>
      <c r="J310" s="780"/>
      <c r="K310" s="780"/>
      <c r="L310" s="16"/>
      <c r="M310" s="17" t="s">
        <v>62</v>
      </c>
      <c r="N310" s="16"/>
      <c r="O310" s="18">
        <f t="shared" si="23"/>
        <v>0</v>
      </c>
    </row>
    <row r="311" spans="1:16" ht="20.149999999999999" customHeight="1">
      <c r="A311" s="779"/>
      <c r="B311" s="780"/>
      <c r="C311" s="780"/>
      <c r="D311" s="16"/>
      <c r="E311" s="17" t="s">
        <v>62</v>
      </c>
      <c r="F311" s="16"/>
      <c r="G311" s="18">
        <f t="shared" si="22"/>
        <v>0</v>
      </c>
      <c r="H311" s="282"/>
      <c r="I311" s="779"/>
      <c r="J311" s="780"/>
      <c r="K311" s="780"/>
      <c r="L311" s="16"/>
      <c r="M311" s="17" t="s">
        <v>62</v>
      </c>
      <c r="N311" s="16"/>
      <c r="O311" s="18">
        <f t="shared" si="23"/>
        <v>0</v>
      </c>
    </row>
    <row r="312" spans="1:16" ht="20.149999999999999" customHeight="1">
      <c r="A312" s="779"/>
      <c r="B312" s="780"/>
      <c r="C312" s="780"/>
      <c r="D312" s="16"/>
      <c r="E312" s="17" t="s">
        <v>62</v>
      </c>
      <c r="F312" s="16"/>
      <c r="G312" s="18">
        <f t="shared" si="22"/>
        <v>0</v>
      </c>
      <c r="H312" s="282"/>
      <c r="I312" s="779"/>
      <c r="J312" s="780"/>
      <c r="K312" s="780"/>
      <c r="L312" s="16"/>
      <c r="M312" s="17" t="s">
        <v>62</v>
      </c>
      <c r="N312" s="16"/>
      <c r="O312" s="18">
        <f t="shared" si="23"/>
        <v>0</v>
      </c>
    </row>
    <row r="313" spans="1:16" ht="20.149999999999999" customHeight="1">
      <c r="A313" s="841" t="s">
        <v>334</v>
      </c>
      <c r="B313" s="842"/>
      <c r="C313" s="799" t="s">
        <v>335</v>
      </c>
      <c r="D313" s="800"/>
      <c r="E313" s="799" t="s">
        <v>336</v>
      </c>
      <c r="F313" s="800"/>
      <c r="G313" s="333" t="s">
        <v>337</v>
      </c>
      <c r="H313" s="282"/>
      <c r="I313" s="841" t="s">
        <v>334</v>
      </c>
      <c r="J313" s="842"/>
      <c r="K313" s="799" t="s">
        <v>335</v>
      </c>
      <c r="L313" s="800"/>
      <c r="M313" s="799" t="s">
        <v>336</v>
      </c>
      <c r="N313" s="800"/>
      <c r="O313" s="333" t="s">
        <v>337</v>
      </c>
      <c r="P313" s="334" t="s">
        <v>339</v>
      </c>
    </row>
    <row r="314" spans="1:16" ht="20.149999999999999" customHeight="1">
      <c r="A314" s="808" t="s">
        <v>340</v>
      </c>
      <c r="B314" s="809"/>
      <c r="C314" s="797"/>
      <c r="D314" s="798"/>
      <c r="E314" s="797"/>
      <c r="F314" s="798"/>
      <c r="G314" s="344"/>
      <c r="H314" s="282"/>
      <c r="I314" s="808" t="s">
        <v>340</v>
      </c>
      <c r="J314" s="809"/>
      <c r="K314" s="797"/>
      <c r="L314" s="798"/>
      <c r="M314" s="797"/>
      <c r="N314" s="798"/>
      <c r="O314" s="344"/>
    </row>
    <row r="315" spans="1:16" ht="20.149999999999999" customHeight="1">
      <c r="A315" s="776" t="s">
        <v>203</v>
      </c>
      <c r="B315" s="778"/>
      <c r="C315" s="778"/>
      <c r="D315" s="777"/>
      <c r="E315" s="19" t="s">
        <v>62</v>
      </c>
      <c r="F315" s="789"/>
      <c r="G315" s="790"/>
      <c r="H315" s="282"/>
      <c r="I315" s="776" t="s">
        <v>203</v>
      </c>
      <c r="J315" s="778"/>
      <c r="K315" s="778"/>
      <c r="L315" s="777"/>
      <c r="M315" s="19" t="s">
        <v>62</v>
      </c>
      <c r="N315" s="789"/>
      <c r="O315" s="790"/>
    </row>
    <row r="316" spans="1:16" ht="20.149999999999999" customHeight="1">
      <c r="A316" s="803" t="s">
        <v>204</v>
      </c>
      <c r="B316" s="804"/>
      <c r="C316" s="804"/>
      <c r="D316" s="804"/>
      <c r="E316" s="804"/>
      <c r="F316" s="805"/>
      <c r="G316" s="20">
        <f>SUM(G303:G312)</f>
        <v>0</v>
      </c>
      <c r="H316" s="282"/>
      <c r="I316" s="803" t="s">
        <v>204</v>
      </c>
      <c r="J316" s="804"/>
      <c r="K316" s="804"/>
      <c r="L316" s="804"/>
      <c r="M316" s="804"/>
      <c r="N316" s="805"/>
      <c r="O316" s="20">
        <f>SUM(O303:O312)</f>
        <v>0</v>
      </c>
    </row>
    <row r="317" spans="1:16" ht="20.149999999999999" customHeight="1">
      <c r="A317" s="806" t="s">
        <v>205</v>
      </c>
      <c r="B317" s="807"/>
      <c r="C317" s="807"/>
      <c r="D317" s="807"/>
      <c r="E317" s="807"/>
      <c r="F317" s="807"/>
      <c r="G317" s="21"/>
      <c r="H317" s="282"/>
      <c r="I317" s="806" t="s">
        <v>205</v>
      </c>
      <c r="J317" s="807"/>
      <c r="K317" s="807"/>
      <c r="L317" s="807"/>
      <c r="M317" s="807"/>
      <c r="N317" s="807"/>
      <c r="O317" s="21"/>
    </row>
    <row r="318" spans="1:16" ht="20.149999999999999" customHeight="1">
      <c r="A318" s="766" t="s">
        <v>206</v>
      </c>
      <c r="B318" s="767"/>
      <c r="C318" s="767"/>
      <c r="D318" s="767"/>
      <c r="E318" s="767"/>
      <c r="F318" s="767"/>
      <c r="G318" s="20">
        <f>G316+G317</f>
        <v>0</v>
      </c>
      <c r="H318" s="282"/>
      <c r="I318" s="766" t="s">
        <v>206</v>
      </c>
      <c r="J318" s="767"/>
      <c r="K318" s="767"/>
      <c r="L318" s="767"/>
      <c r="M318" s="767"/>
      <c r="N318" s="767"/>
      <c r="O318" s="20">
        <f>O316+O317</f>
        <v>0</v>
      </c>
    </row>
    <row r="319" spans="1:16" ht="20.149999999999999" customHeight="1">
      <c r="G319" s="269">
        <v>25</v>
      </c>
      <c r="O319" s="269">
        <v>26</v>
      </c>
    </row>
    <row r="320" spans="1:16" ht="20.149999999999999" customHeight="1">
      <c r="A320" s="830" t="s">
        <v>200</v>
      </c>
      <c r="B320" s="831"/>
      <c r="C320" s="810"/>
      <c r="D320" s="810"/>
      <c r="E320" s="810"/>
      <c r="F320" s="810"/>
      <c r="G320" s="811"/>
      <c r="H320" s="282"/>
      <c r="I320" s="830" t="s">
        <v>200</v>
      </c>
      <c r="J320" s="831"/>
      <c r="K320" s="810"/>
      <c r="L320" s="810"/>
      <c r="M320" s="810"/>
      <c r="N320" s="810"/>
      <c r="O320" s="811"/>
    </row>
    <row r="321" spans="1:15" ht="20.149999999999999" customHeight="1">
      <c r="A321" s="816" t="s">
        <v>71</v>
      </c>
      <c r="B321" s="817"/>
      <c r="C321" s="818"/>
      <c r="D321" s="818"/>
      <c r="E321" s="819"/>
      <c r="F321" s="819"/>
      <c r="G321" s="820"/>
      <c r="H321" s="282"/>
      <c r="I321" s="816" t="s">
        <v>71</v>
      </c>
      <c r="J321" s="817"/>
      <c r="K321" s="818"/>
      <c r="L321" s="818"/>
      <c r="M321" s="819"/>
      <c r="N321" s="819"/>
      <c r="O321" s="820"/>
    </row>
    <row r="322" spans="1:15" ht="20.149999999999999" customHeight="1">
      <c r="A322" s="821" t="s">
        <v>172</v>
      </c>
      <c r="B322" s="822"/>
      <c r="C322" s="823"/>
      <c r="D322" s="823"/>
      <c r="E322" s="776" t="s">
        <v>173</v>
      </c>
      <c r="F322" s="777"/>
      <c r="G322" s="311"/>
      <c r="H322" s="282"/>
      <c r="I322" s="821" t="s">
        <v>172</v>
      </c>
      <c r="J322" s="822"/>
      <c r="K322" s="823"/>
      <c r="L322" s="823"/>
      <c r="M322" s="776" t="s">
        <v>173</v>
      </c>
      <c r="N322" s="777"/>
      <c r="O322" s="311"/>
    </row>
    <row r="323" spans="1:15" ht="20.149999999999999" customHeight="1">
      <c r="A323" s="793" t="s">
        <v>174</v>
      </c>
      <c r="B323" s="794"/>
      <c r="C323" s="791">
        <f>C322-G322</f>
        <v>0</v>
      </c>
      <c r="D323" s="792"/>
      <c r="E323" s="793" t="s">
        <v>176</v>
      </c>
      <c r="F323" s="794"/>
      <c r="G323" s="299"/>
      <c r="H323" s="282"/>
      <c r="I323" s="793" t="s">
        <v>174</v>
      </c>
      <c r="J323" s="794"/>
      <c r="K323" s="791">
        <f>K322-O322</f>
        <v>0</v>
      </c>
      <c r="L323" s="792"/>
      <c r="M323" s="793" t="s">
        <v>176</v>
      </c>
      <c r="N323" s="794"/>
      <c r="O323" s="299"/>
    </row>
    <row r="324" spans="1:15" ht="20.149999999999999" customHeight="1">
      <c r="A324" s="773" t="s">
        <v>175</v>
      </c>
      <c r="B324" s="774"/>
      <c r="C324" s="774"/>
      <c r="D324" s="775"/>
      <c r="E324" s="770" t="str">
        <f>IF(C323*G323=0,"",C323*G323)</f>
        <v/>
      </c>
      <c r="F324" s="771"/>
      <c r="G324" s="772"/>
      <c r="H324" s="282"/>
      <c r="I324" s="773" t="s">
        <v>175</v>
      </c>
      <c r="J324" s="774"/>
      <c r="K324" s="774"/>
      <c r="L324" s="775"/>
      <c r="M324" s="801" t="str">
        <f>IF(K323*O323=0,"",K323*O323)</f>
        <v/>
      </c>
      <c r="N324" s="801"/>
      <c r="O324" s="802"/>
    </row>
    <row r="325" spans="1:15" ht="20.149999999999999" customHeight="1">
      <c r="A325" s="766" t="s">
        <v>177</v>
      </c>
      <c r="B325" s="767"/>
      <c r="C325" s="768" t="str">
        <f>IF(G323="","",SUM(F329:F338))</f>
        <v/>
      </c>
      <c r="D325" s="769"/>
      <c r="E325" s="812" t="s">
        <v>178</v>
      </c>
      <c r="F325" s="813"/>
      <c r="G325" s="284" t="str">
        <f>IF(E324="","",C325/E324)</f>
        <v/>
      </c>
      <c r="H325" s="282"/>
      <c r="I325" s="766" t="s">
        <v>177</v>
      </c>
      <c r="J325" s="767"/>
      <c r="K325" s="768" t="str">
        <f>IF(O323="","",SUM(N329:N338))</f>
        <v/>
      </c>
      <c r="L325" s="769"/>
      <c r="M325" s="812" t="s">
        <v>178</v>
      </c>
      <c r="N325" s="813"/>
      <c r="O325" s="284" t="str">
        <f>IF(M324="","",K325/M324)</f>
        <v/>
      </c>
    </row>
    <row r="326" spans="1:15" ht="20.149999999999999" customHeight="1">
      <c r="A326" s="787" t="s">
        <v>229</v>
      </c>
      <c r="B326" s="788"/>
      <c r="C326" s="834" t="str">
        <f>IF(G323="","",SUM(F329:F341))</f>
        <v/>
      </c>
      <c r="D326" s="835"/>
      <c r="E326" s="836" t="s">
        <v>232</v>
      </c>
      <c r="F326" s="837"/>
      <c r="G326" s="285" t="str">
        <f>IF(E324="","",C326/E324)</f>
        <v/>
      </c>
      <c r="H326" s="282"/>
      <c r="I326" s="787" t="s">
        <v>229</v>
      </c>
      <c r="J326" s="788"/>
      <c r="K326" s="834" t="str">
        <f>IF(O323="","",SUM(N329:N341))</f>
        <v/>
      </c>
      <c r="L326" s="835"/>
      <c r="M326" s="836" t="s">
        <v>232</v>
      </c>
      <c r="N326" s="837"/>
      <c r="O326" s="285" t="str">
        <f>IF(M324="","",K326/M324)</f>
        <v/>
      </c>
    </row>
    <row r="327" spans="1:15" ht="20.149999999999999" customHeight="1">
      <c r="A327" s="827" t="s">
        <v>201</v>
      </c>
      <c r="B327" s="828"/>
      <c r="C327" s="828"/>
      <c r="D327" s="828"/>
      <c r="E327" s="828"/>
      <c r="F327" s="828"/>
      <c r="G327" s="829"/>
      <c r="H327" s="282"/>
      <c r="I327" s="827" t="s">
        <v>201</v>
      </c>
      <c r="J327" s="828"/>
      <c r="K327" s="828"/>
      <c r="L327" s="828"/>
      <c r="M327" s="828"/>
      <c r="N327" s="828"/>
      <c r="O327" s="829"/>
    </row>
    <row r="328" spans="1:15" ht="20.149999999999999" customHeight="1">
      <c r="A328" s="766" t="s">
        <v>72</v>
      </c>
      <c r="B328" s="767"/>
      <c r="C328" s="767"/>
      <c r="D328" s="286" t="s">
        <v>202</v>
      </c>
      <c r="E328" s="286" t="s">
        <v>62</v>
      </c>
      <c r="F328" s="283" t="s">
        <v>73</v>
      </c>
      <c r="G328" s="186" t="s">
        <v>74</v>
      </c>
      <c r="H328" s="282"/>
      <c r="I328" s="766" t="s">
        <v>72</v>
      </c>
      <c r="J328" s="767"/>
      <c r="K328" s="767"/>
      <c r="L328" s="286" t="s">
        <v>202</v>
      </c>
      <c r="M328" s="286" t="s">
        <v>62</v>
      </c>
      <c r="N328" s="283" t="s">
        <v>73</v>
      </c>
      <c r="O328" s="186" t="s">
        <v>74</v>
      </c>
    </row>
    <row r="329" spans="1:15" ht="20.149999999999999" customHeight="1">
      <c r="A329" s="814"/>
      <c r="B329" s="815"/>
      <c r="C329" s="815"/>
      <c r="D329" s="12"/>
      <c r="E329" s="13" t="s">
        <v>62</v>
      </c>
      <c r="F329" s="14"/>
      <c r="G329" s="15">
        <f>D329*F329</f>
        <v>0</v>
      </c>
      <c r="H329" s="282"/>
      <c r="I329" s="814"/>
      <c r="J329" s="815"/>
      <c r="K329" s="815"/>
      <c r="L329" s="12"/>
      <c r="M329" s="13" t="s">
        <v>62</v>
      </c>
      <c r="N329" s="14"/>
      <c r="O329" s="15">
        <f>L329*N329</f>
        <v>0</v>
      </c>
    </row>
    <row r="330" spans="1:15" ht="20.149999999999999" customHeight="1">
      <c r="A330" s="779"/>
      <c r="B330" s="780"/>
      <c r="C330" s="780"/>
      <c r="D330" s="16"/>
      <c r="E330" s="17" t="s">
        <v>62</v>
      </c>
      <c r="F330" s="16"/>
      <c r="G330" s="18">
        <f t="shared" ref="G330:G338" si="24">D330*F330</f>
        <v>0</v>
      </c>
      <c r="H330" s="282"/>
      <c r="I330" s="779"/>
      <c r="J330" s="780"/>
      <c r="K330" s="780"/>
      <c r="L330" s="16"/>
      <c r="M330" s="17" t="s">
        <v>62</v>
      </c>
      <c r="N330" s="16"/>
      <c r="O330" s="18">
        <f t="shared" ref="O330:O338" si="25">L330*N330</f>
        <v>0</v>
      </c>
    </row>
    <row r="331" spans="1:15" ht="20.149999999999999" customHeight="1">
      <c r="A331" s="779"/>
      <c r="B331" s="780"/>
      <c r="C331" s="780"/>
      <c r="D331" s="16"/>
      <c r="E331" s="17" t="s">
        <v>62</v>
      </c>
      <c r="F331" s="16"/>
      <c r="G331" s="18">
        <f t="shared" si="24"/>
        <v>0</v>
      </c>
      <c r="H331" s="282"/>
      <c r="I331" s="779"/>
      <c r="J331" s="780"/>
      <c r="K331" s="780"/>
      <c r="L331" s="16"/>
      <c r="M331" s="17" t="s">
        <v>62</v>
      </c>
      <c r="N331" s="16"/>
      <c r="O331" s="18">
        <f t="shared" si="25"/>
        <v>0</v>
      </c>
    </row>
    <row r="332" spans="1:15" ht="20.149999999999999" customHeight="1">
      <c r="A332" s="779"/>
      <c r="B332" s="780"/>
      <c r="C332" s="780"/>
      <c r="D332" s="16"/>
      <c r="E332" s="17" t="s">
        <v>62</v>
      </c>
      <c r="F332" s="16"/>
      <c r="G332" s="18">
        <f t="shared" si="24"/>
        <v>0</v>
      </c>
      <c r="H332" s="282"/>
      <c r="I332" s="779"/>
      <c r="J332" s="780"/>
      <c r="K332" s="780"/>
      <c r="L332" s="16"/>
      <c r="M332" s="17" t="s">
        <v>62</v>
      </c>
      <c r="N332" s="16"/>
      <c r="O332" s="18">
        <f t="shared" si="25"/>
        <v>0</v>
      </c>
    </row>
    <row r="333" spans="1:15" ht="20.149999999999999" customHeight="1">
      <c r="A333" s="779"/>
      <c r="B333" s="780"/>
      <c r="C333" s="780"/>
      <c r="D333" s="16"/>
      <c r="E333" s="17" t="s">
        <v>62</v>
      </c>
      <c r="F333" s="16"/>
      <c r="G333" s="18">
        <f t="shared" si="24"/>
        <v>0</v>
      </c>
      <c r="H333" s="282"/>
      <c r="I333" s="779"/>
      <c r="J333" s="780"/>
      <c r="K333" s="780"/>
      <c r="L333" s="16"/>
      <c r="M333" s="17" t="s">
        <v>62</v>
      </c>
      <c r="N333" s="16"/>
      <c r="O333" s="18">
        <f t="shared" si="25"/>
        <v>0</v>
      </c>
    </row>
    <row r="334" spans="1:15" ht="20.149999999999999" customHeight="1">
      <c r="A334" s="779"/>
      <c r="B334" s="780"/>
      <c r="C334" s="780"/>
      <c r="D334" s="16"/>
      <c r="E334" s="17" t="s">
        <v>62</v>
      </c>
      <c r="F334" s="16"/>
      <c r="G334" s="18">
        <f t="shared" si="24"/>
        <v>0</v>
      </c>
      <c r="H334" s="282"/>
      <c r="I334" s="779"/>
      <c r="J334" s="780"/>
      <c r="K334" s="780"/>
      <c r="L334" s="16"/>
      <c r="M334" s="17" t="s">
        <v>62</v>
      </c>
      <c r="N334" s="16"/>
      <c r="O334" s="18">
        <f t="shared" si="25"/>
        <v>0</v>
      </c>
    </row>
    <row r="335" spans="1:15" ht="20.149999999999999" customHeight="1">
      <c r="A335" s="779"/>
      <c r="B335" s="780"/>
      <c r="C335" s="780"/>
      <c r="D335" s="16"/>
      <c r="E335" s="17" t="s">
        <v>62</v>
      </c>
      <c r="F335" s="16"/>
      <c r="G335" s="18">
        <f t="shared" si="24"/>
        <v>0</v>
      </c>
      <c r="H335" s="282"/>
      <c r="I335" s="779"/>
      <c r="J335" s="780"/>
      <c r="K335" s="780"/>
      <c r="L335" s="16"/>
      <c r="M335" s="17" t="s">
        <v>62</v>
      </c>
      <c r="N335" s="16"/>
      <c r="O335" s="18">
        <f t="shared" si="25"/>
        <v>0</v>
      </c>
    </row>
    <row r="336" spans="1:15" ht="20.149999999999999" customHeight="1">
      <c r="A336" s="779"/>
      <c r="B336" s="780"/>
      <c r="C336" s="780"/>
      <c r="D336" s="16"/>
      <c r="E336" s="17" t="s">
        <v>62</v>
      </c>
      <c r="F336" s="16"/>
      <c r="G336" s="18">
        <f t="shared" si="24"/>
        <v>0</v>
      </c>
      <c r="H336" s="282"/>
      <c r="I336" s="779"/>
      <c r="J336" s="780"/>
      <c r="K336" s="780"/>
      <c r="L336" s="16"/>
      <c r="M336" s="17" t="s">
        <v>62</v>
      </c>
      <c r="N336" s="16"/>
      <c r="O336" s="18">
        <f t="shared" si="25"/>
        <v>0</v>
      </c>
    </row>
    <row r="337" spans="1:16" ht="20.149999999999999" customHeight="1">
      <c r="A337" s="779"/>
      <c r="B337" s="780"/>
      <c r="C337" s="780"/>
      <c r="D337" s="16"/>
      <c r="E337" s="17" t="s">
        <v>62</v>
      </c>
      <c r="F337" s="16"/>
      <c r="G337" s="18">
        <f t="shared" si="24"/>
        <v>0</v>
      </c>
      <c r="H337" s="282"/>
      <c r="I337" s="779"/>
      <c r="J337" s="780"/>
      <c r="K337" s="780"/>
      <c r="L337" s="16"/>
      <c r="M337" s="17" t="s">
        <v>62</v>
      </c>
      <c r="N337" s="16"/>
      <c r="O337" s="18">
        <f t="shared" si="25"/>
        <v>0</v>
      </c>
    </row>
    <row r="338" spans="1:16" ht="20.149999999999999" customHeight="1">
      <c r="A338" s="779"/>
      <c r="B338" s="780"/>
      <c r="C338" s="780"/>
      <c r="D338" s="16"/>
      <c r="E338" s="17" t="s">
        <v>62</v>
      </c>
      <c r="F338" s="16"/>
      <c r="G338" s="18">
        <f t="shared" si="24"/>
        <v>0</v>
      </c>
      <c r="H338" s="282"/>
      <c r="I338" s="779"/>
      <c r="J338" s="780"/>
      <c r="K338" s="780"/>
      <c r="L338" s="16"/>
      <c r="M338" s="17" t="s">
        <v>62</v>
      </c>
      <c r="N338" s="16"/>
      <c r="O338" s="18">
        <f t="shared" si="25"/>
        <v>0</v>
      </c>
    </row>
    <row r="339" spans="1:16" ht="20.149999999999999" customHeight="1">
      <c r="A339" s="841" t="s">
        <v>334</v>
      </c>
      <c r="B339" s="842"/>
      <c r="C339" s="799" t="s">
        <v>335</v>
      </c>
      <c r="D339" s="800"/>
      <c r="E339" s="799" t="s">
        <v>336</v>
      </c>
      <c r="F339" s="800"/>
      <c r="G339" s="333" t="s">
        <v>337</v>
      </c>
      <c r="H339" s="282"/>
      <c r="I339" s="841" t="s">
        <v>334</v>
      </c>
      <c r="J339" s="842"/>
      <c r="K339" s="799" t="s">
        <v>335</v>
      </c>
      <c r="L339" s="800"/>
      <c r="M339" s="799" t="s">
        <v>336</v>
      </c>
      <c r="N339" s="800"/>
      <c r="O339" s="333" t="s">
        <v>337</v>
      </c>
      <c r="P339" s="334" t="s">
        <v>339</v>
      </c>
    </row>
    <row r="340" spans="1:16" ht="20.149999999999999" customHeight="1">
      <c r="A340" s="808" t="s">
        <v>340</v>
      </c>
      <c r="B340" s="809"/>
      <c r="C340" s="797"/>
      <c r="D340" s="798"/>
      <c r="E340" s="797"/>
      <c r="F340" s="798"/>
      <c r="G340" s="344"/>
      <c r="H340" s="282"/>
      <c r="I340" s="808" t="s">
        <v>340</v>
      </c>
      <c r="J340" s="809"/>
      <c r="K340" s="797"/>
      <c r="L340" s="798"/>
      <c r="M340" s="797"/>
      <c r="N340" s="798"/>
      <c r="O340" s="344"/>
    </row>
    <row r="341" spans="1:16" ht="20.149999999999999" customHeight="1">
      <c r="A341" s="776" t="s">
        <v>203</v>
      </c>
      <c r="B341" s="778"/>
      <c r="C341" s="778"/>
      <c r="D341" s="777"/>
      <c r="E341" s="19" t="s">
        <v>62</v>
      </c>
      <c r="F341" s="789"/>
      <c r="G341" s="790"/>
      <c r="H341" s="282"/>
      <c r="I341" s="776" t="s">
        <v>203</v>
      </c>
      <c r="J341" s="778"/>
      <c r="K341" s="778"/>
      <c r="L341" s="777"/>
      <c r="M341" s="19" t="s">
        <v>62</v>
      </c>
      <c r="N341" s="789"/>
      <c r="O341" s="790"/>
    </row>
    <row r="342" spans="1:16" ht="20.149999999999999" customHeight="1">
      <c r="A342" s="803" t="s">
        <v>204</v>
      </c>
      <c r="B342" s="804"/>
      <c r="C342" s="804"/>
      <c r="D342" s="804"/>
      <c r="E342" s="804"/>
      <c r="F342" s="805"/>
      <c r="G342" s="20">
        <f>SUM(G329:G338)</f>
        <v>0</v>
      </c>
      <c r="H342" s="282"/>
      <c r="I342" s="803" t="s">
        <v>204</v>
      </c>
      <c r="J342" s="804"/>
      <c r="K342" s="804"/>
      <c r="L342" s="804"/>
      <c r="M342" s="804"/>
      <c r="N342" s="805"/>
      <c r="O342" s="20">
        <f>SUM(O329:O338)</f>
        <v>0</v>
      </c>
    </row>
    <row r="343" spans="1:16" ht="20.149999999999999" customHeight="1">
      <c r="A343" s="806" t="s">
        <v>205</v>
      </c>
      <c r="B343" s="807"/>
      <c r="C343" s="807"/>
      <c r="D343" s="807"/>
      <c r="E343" s="807"/>
      <c r="F343" s="807"/>
      <c r="G343" s="21"/>
      <c r="H343" s="282"/>
      <c r="I343" s="806" t="s">
        <v>205</v>
      </c>
      <c r="J343" s="807"/>
      <c r="K343" s="807"/>
      <c r="L343" s="807"/>
      <c r="M343" s="807"/>
      <c r="N343" s="807"/>
      <c r="O343" s="21"/>
    </row>
    <row r="344" spans="1:16" ht="20.149999999999999" customHeight="1">
      <c r="A344" s="766" t="s">
        <v>206</v>
      </c>
      <c r="B344" s="767"/>
      <c r="C344" s="767"/>
      <c r="D344" s="767"/>
      <c r="E344" s="767"/>
      <c r="F344" s="767"/>
      <c r="G344" s="20">
        <f>G342+G343</f>
        <v>0</v>
      </c>
      <c r="H344" s="282"/>
      <c r="I344" s="766" t="s">
        <v>206</v>
      </c>
      <c r="J344" s="767"/>
      <c r="K344" s="767"/>
      <c r="L344" s="767"/>
      <c r="M344" s="767"/>
      <c r="N344" s="767"/>
      <c r="O344" s="20">
        <f>O342+O343</f>
        <v>0</v>
      </c>
    </row>
    <row r="345" spans="1:16" ht="20.149999999999999" customHeight="1">
      <c r="G345" s="269">
        <v>27</v>
      </c>
      <c r="O345" s="269">
        <v>28</v>
      </c>
    </row>
    <row r="346" spans="1:16" ht="20.149999999999999" customHeight="1">
      <c r="A346" s="830" t="s">
        <v>200</v>
      </c>
      <c r="B346" s="831"/>
      <c r="C346" s="810"/>
      <c r="D346" s="810"/>
      <c r="E346" s="810"/>
      <c r="F346" s="810"/>
      <c r="G346" s="811"/>
      <c r="H346" s="282"/>
      <c r="I346" s="830" t="s">
        <v>200</v>
      </c>
      <c r="J346" s="831"/>
      <c r="K346" s="810"/>
      <c r="L346" s="810"/>
      <c r="M346" s="810"/>
      <c r="N346" s="810"/>
      <c r="O346" s="811"/>
    </row>
    <row r="347" spans="1:16" ht="20.149999999999999" customHeight="1">
      <c r="A347" s="816" t="s">
        <v>71</v>
      </c>
      <c r="B347" s="817"/>
      <c r="C347" s="818"/>
      <c r="D347" s="818"/>
      <c r="E347" s="819"/>
      <c r="F347" s="819"/>
      <c r="G347" s="820"/>
      <c r="H347" s="282"/>
      <c r="I347" s="816" t="s">
        <v>71</v>
      </c>
      <c r="J347" s="817"/>
      <c r="K347" s="818"/>
      <c r="L347" s="818"/>
      <c r="M347" s="819"/>
      <c r="N347" s="819"/>
      <c r="O347" s="820"/>
    </row>
    <row r="348" spans="1:16" ht="20.149999999999999" customHeight="1">
      <c r="A348" s="821" t="s">
        <v>172</v>
      </c>
      <c r="B348" s="822"/>
      <c r="C348" s="823"/>
      <c r="D348" s="823"/>
      <c r="E348" s="776" t="s">
        <v>173</v>
      </c>
      <c r="F348" s="777"/>
      <c r="G348" s="311"/>
      <c r="H348" s="282"/>
      <c r="I348" s="821" t="s">
        <v>172</v>
      </c>
      <c r="J348" s="822"/>
      <c r="K348" s="823"/>
      <c r="L348" s="823"/>
      <c r="M348" s="776" t="s">
        <v>173</v>
      </c>
      <c r="N348" s="777"/>
      <c r="O348" s="311"/>
    </row>
    <row r="349" spans="1:16" ht="20.149999999999999" customHeight="1">
      <c r="A349" s="793" t="s">
        <v>174</v>
      </c>
      <c r="B349" s="794"/>
      <c r="C349" s="791">
        <f>C348-G348</f>
        <v>0</v>
      </c>
      <c r="D349" s="792"/>
      <c r="E349" s="793" t="s">
        <v>176</v>
      </c>
      <c r="F349" s="794"/>
      <c r="G349" s="299"/>
      <c r="H349" s="282"/>
      <c r="I349" s="793" t="s">
        <v>174</v>
      </c>
      <c r="J349" s="794"/>
      <c r="K349" s="791">
        <f>K348-O348</f>
        <v>0</v>
      </c>
      <c r="L349" s="792"/>
      <c r="M349" s="793" t="s">
        <v>176</v>
      </c>
      <c r="N349" s="794"/>
      <c r="O349" s="299"/>
    </row>
    <row r="350" spans="1:16" ht="20.149999999999999" customHeight="1">
      <c r="A350" s="773" t="s">
        <v>175</v>
      </c>
      <c r="B350" s="774"/>
      <c r="C350" s="774"/>
      <c r="D350" s="775"/>
      <c r="E350" s="801" t="str">
        <f>IF(C349*G349=0,"",C349*G349)</f>
        <v/>
      </c>
      <c r="F350" s="801"/>
      <c r="G350" s="802"/>
      <c r="H350" s="282"/>
      <c r="I350" s="773" t="s">
        <v>175</v>
      </c>
      <c r="J350" s="774"/>
      <c r="K350" s="774"/>
      <c r="L350" s="775"/>
      <c r="M350" s="770" t="str">
        <f>IF(K349*O349=0,"",K349*O349)</f>
        <v/>
      </c>
      <c r="N350" s="771"/>
      <c r="O350" s="772"/>
    </row>
    <row r="351" spans="1:16" ht="20.149999999999999" customHeight="1">
      <c r="A351" s="766" t="s">
        <v>177</v>
      </c>
      <c r="B351" s="767"/>
      <c r="C351" s="768" t="str">
        <f>IF(G349="","",SUM(F355:F364))</f>
        <v/>
      </c>
      <c r="D351" s="769"/>
      <c r="E351" s="812" t="s">
        <v>178</v>
      </c>
      <c r="F351" s="813"/>
      <c r="G351" s="284" t="str">
        <f>IF(E350="","",C351/E350)</f>
        <v/>
      </c>
      <c r="H351" s="282"/>
      <c r="I351" s="766" t="s">
        <v>177</v>
      </c>
      <c r="J351" s="767"/>
      <c r="K351" s="768" t="str">
        <f>IF(O349="","",SUM(N355:N364))</f>
        <v/>
      </c>
      <c r="L351" s="769"/>
      <c r="M351" s="812" t="s">
        <v>178</v>
      </c>
      <c r="N351" s="813"/>
      <c r="O351" s="284" t="str">
        <f>IF(M350="","",K351/M350)</f>
        <v/>
      </c>
    </row>
    <row r="352" spans="1:16" ht="20.149999999999999" customHeight="1">
      <c r="A352" s="787" t="s">
        <v>229</v>
      </c>
      <c r="B352" s="788"/>
      <c r="C352" s="834" t="str">
        <f>IF(G349="","",SUM(F355:F367))</f>
        <v/>
      </c>
      <c r="D352" s="835"/>
      <c r="E352" s="836" t="s">
        <v>232</v>
      </c>
      <c r="F352" s="837"/>
      <c r="G352" s="285" t="str">
        <f>IF(E350="","",C352/E350)</f>
        <v/>
      </c>
      <c r="H352" s="282"/>
      <c r="I352" s="787" t="s">
        <v>229</v>
      </c>
      <c r="J352" s="788"/>
      <c r="K352" s="834" t="str">
        <f>IF(O349="","",SUM(N355:N367))</f>
        <v/>
      </c>
      <c r="L352" s="835"/>
      <c r="M352" s="836" t="s">
        <v>232</v>
      </c>
      <c r="N352" s="837"/>
      <c r="O352" s="285" t="str">
        <f>IF(M350="","",K352/M350)</f>
        <v/>
      </c>
    </row>
    <row r="353" spans="1:16" ht="20.149999999999999" customHeight="1">
      <c r="A353" s="843" t="s">
        <v>201</v>
      </c>
      <c r="B353" s="844"/>
      <c r="C353" s="844"/>
      <c r="D353" s="844"/>
      <c r="E353" s="844"/>
      <c r="F353" s="844"/>
      <c r="G353" s="845"/>
      <c r="H353" s="282"/>
      <c r="I353" s="827" t="s">
        <v>201</v>
      </c>
      <c r="J353" s="828"/>
      <c r="K353" s="828"/>
      <c r="L353" s="828"/>
      <c r="M353" s="828"/>
      <c r="N353" s="828"/>
      <c r="O353" s="829"/>
    </row>
    <row r="354" spans="1:16" ht="20.149999999999999" customHeight="1">
      <c r="A354" s="766" t="s">
        <v>72</v>
      </c>
      <c r="B354" s="767"/>
      <c r="C354" s="767"/>
      <c r="D354" s="286" t="s">
        <v>202</v>
      </c>
      <c r="E354" s="286" t="s">
        <v>62</v>
      </c>
      <c r="F354" s="283" t="s">
        <v>73</v>
      </c>
      <c r="G354" s="186" t="s">
        <v>74</v>
      </c>
      <c r="H354" s="282"/>
      <c r="I354" s="766" t="s">
        <v>72</v>
      </c>
      <c r="J354" s="767"/>
      <c r="K354" s="767"/>
      <c r="L354" s="286" t="s">
        <v>202</v>
      </c>
      <c r="M354" s="286" t="s">
        <v>62</v>
      </c>
      <c r="N354" s="283" t="s">
        <v>73</v>
      </c>
      <c r="O354" s="186" t="s">
        <v>74</v>
      </c>
    </row>
    <row r="355" spans="1:16" ht="20.149999999999999" customHeight="1">
      <c r="A355" s="814"/>
      <c r="B355" s="815"/>
      <c r="C355" s="815"/>
      <c r="D355" s="12"/>
      <c r="E355" s="13" t="s">
        <v>62</v>
      </c>
      <c r="F355" s="14"/>
      <c r="G355" s="15">
        <f>D355*F355</f>
        <v>0</v>
      </c>
      <c r="H355" s="282"/>
      <c r="I355" s="814"/>
      <c r="J355" s="815"/>
      <c r="K355" s="815"/>
      <c r="L355" s="12"/>
      <c r="M355" s="13" t="s">
        <v>62</v>
      </c>
      <c r="N355" s="14"/>
      <c r="O355" s="15">
        <f>L355*N355</f>
        <v>0</v>
      </c>
    </row>
    <row r="356" spans="1:16" ht="20.149999999999999" customHeight="1">
      <c r="A356" s="779"/>
      <c r="B356" s="780"/>
      <c r="C356" s="780"/>
      <c r="D356" s="16"/>
      <c r="E356" s="17" t="s">
        <v>62</v>
      </c>
      <c r="F356" s="16"/>
      <c r="G356" s="18">
        <f t="shared" ref="G356:G364" si="26">D356*F356</f>
        <v>0</v>
      </c>
      <c r="H356" s="282"/>
      <c r="I356" s="779"/>
      <c r="J356" s="780"/>
      <c r="K356" s="780"/>
      <c r="L356" s="16"/>
      <c r="M356" s="17" t="s">
        <v>62</v>
      </c>
      <c r="N356" s="16"/>
      <c r="O356" s="18">
        <f t="shared" ref="O356:O364" si="27">L356*N356</f>
        <v>0</v>
      </c>
    </row>
    <row r="357" spans="1:16" ht="20.149999999999999" customHeight="1">
      <c r="A357" s="779"/>
      <c r="B357" s="780"/>
      <c r="C357" s="780"/>
      <c r="D357" s="16"/>
      <c r="E357" s="17" t="s">
        <v>62</v>
      </c>
      <c r="F357" s="16"/>
      <c r="G357" s="18">
        <f t="shared" si="26"/>
        <v>0</v>
      </c>
      <c r="H357" s="282"/>
      <c r="I357" s="779"/>
      <c r="J357" s="780"/>
      <c r="K357" s="780"/>
      <c r="L357" s="16"/>
      <c r="M357" s="17" t="s">
        <v>62</v>
      </c>
      <c r="N357" s="16"/>
      <c r="O357" s="18">
        <f t="shared" si="27"/>
        <v>0</v>
      </c>
    </row>
    <row r="358" spans="1:16" ht="20.149999999999999" customHeight="1">
      <c r="A358" s="779"/>
      <c r="B358" s="780"/>
      <c r="C358" s="780"/>
      <c r="D358" s="16"/>
      <c r="E358" s="17" t="s">
        <v>62</v>
      </c>
      <c r="F358" s="16"/>
      <c r="G358" s="18">
        <f t="shared" si="26"/>
        <v>0</v>
      </c>
      <c r="H358" s="282"/>
      <c r="I358" s="779"/>
      <c r="J358" s="780"/>
      <c r="K358" s="780"/>
      <c r="L358" s="16"/>
      <c r="M358" s="17" t="s">
        <v>62</v>
      </c>
      <c r="N358" s="16"/>
      <c r="O358" s="18">
        <f t="shared" si="27"/>
        <v>0</v>
      </c>
    </row>
    <row r="359" spans="1:16" ht="20.149999999999999" customHeight="1">
      <c r="A359" s="779"/>
      <c r="B359" s="780"/>
      <c r="C359" s="780"/>
      <c r="D359" s="16"/>
      <c r="E359" s="17" t="s">
        <v>62</v>
      </c>
      <c r="F359" s="16"/>
      <c r="G359" s="18">
        <f t="shared" si="26"/>
        <v>0</v>
      </c>
      <c r="H359" s="282"/>
      <c r="I359" s="779"/>
      <c r="J359" s="780"/>
      <c r="K359" s="780"/>
      <c r="L359" s="16"/>
      <c r="M359" s="17" t="s">
        <v>62</v>
      </c>
      <c r="N359" s="16"/>
      <c r="O359" s="18">
        <f t="shared" si="27"/>
        <v>0</v>
      </c>
    </row>
    <row r="360" spans="1:16" ht="20.149999999999999" customHeight="1">
      <c r="A360" s="779"/>
      <c r="B360" s="780"/>
      <c r="C360" s="780"/>
      <c r="D360" s="16"/>
      <c r="E360" s="17" t="s">
        <v>62</v>
      </c>
      <c r="F360" s="16"/>
      <c r="G360" s="18">
        <f t="shared" si="26"/>
        <v>0</v>
      </c>
      <c r="H360" s="282"/>
      <c r="I360" s="779"/>
      <c r="J360" s="780"/>
      <c r="K360" s="780"/>
      <c r="L360" s="16"/>
      <c r="M360" s="17" t="s">
        <v>62</v>
      </c>
      <c r="N360" s="16"/>
      <c r="O360" s="18">
        <f t="shared" si="27"/>
        <v>0</v>
      </c>
    </row>
    <row r="361" spans="1:16" ht="20.149999999999999" customHeight="1">
      <c r="A361" s="779"/>
      <c r="B361" s="780"/>
      <c r="C361" s="780"/>
      <c r="D361" s="16"/>
      <c r="E361" s="17" t="s">
        <v>62</v>
      </c>
      <c r="F361" s="16"/>
      <c r="G361" s="18">
        <f t="shared" si="26"/>
        <v>0</v>
      </c>
      <c r="H361" s="282"/>
      <c r="I361" s="779"/>
      <c r="J361" s="780"/>
      <c r="K361" s="780"/>
      <c r="L361" s="16"/>
      <c r="M361" s="17" t="s">
        <v>62</v>
      </c>
      <c r="N361" s="16"/>
      <c r="O361" s="18">
        <f t="shared" si="27"/>
        <v>0</v>
      </c>
    </row>
    <row r="362" spans="1:16" ht="20.149999999999999" customHeight="1">
      <c r="A362" s="779"/>
      <c r="B362" s="780"/>
      <c r="C362" s="780"/>
      <c r="D362" s="16"/>
      <c r="E362" s="17" t="s">
        <v>62</v>
      </c>
      <c r="F362" s="16"/>
      <c r="G362" s="18">
        <f t="shared" si="26"/>
        <v>0</v>
      </c>
      <c r="H362" s="282"/>
      <c r="I362" s="779"/>
      <c r="J362" s="780"/>
      <c r="K362" s="780"/>
      <c r="L362" s="16"/>
      <c r="M362" s="17" t="s">
        <v>62</v>
      </c>
      <c r="N362" s="16"/>
      <c r="O362" s="18">
        <f t="shared" si="27"/>
        <v>0</v>
      </c>
    </row>
    <row r="363" spans="1:16" ht="20.149999999999999" customHeight="1">
      <c r="A363" s="779"/>
      <c r="B363" s="780"/>
      <c r="C363" s="780"/>
      <c r="D363" s="16"/>
      <c r="E363" s="17" t="s">
        <v>62</v>
      </c>
      <c r="F363" s="16"/>
      <c r="G363" s="18">
        <f t="shared" si="26"/>
        <v>0</v>
      </c>
      <c r="H363" s="282"/>
      <c r="I363" s="779"/>
      <c r="J363" s="780"/>
      <c r="K363" s="780"/>
      <c r="L363" s="16"/>
      <c r="M363" s="17" t="s">
        <v>62</v>
      </c>
      <c r="N363" s="16"/>
      <c r="O363" s="18">
        <f t="shared" si="27"/>
        <v>0</v>
      </c>
    </row>
    <row r="364" spans="1:16" ht="20.149999999999999" customHeight="1">
      <c r="A364" s="779"/>
      <c r="B364" s="780"/>
      <c r="C364" s="780"/>
      <c r="D364" s="16"/>
      <c r="E364" s="17" t="s">
        <v>62</v>
      </c>
      <c r="F364" s="16"/>
      <c r="G364" s="18">
        <f t="shared" si="26"/>
        <v>0</v>
      </c>
      <c r="H364" s="282"/>
      <c r="I364" s="779"/>
      <c r="J364" s="780"/>
      <c r="K364" s="780"/>
      <c r="L364" s="16"/>
      <c r="M364" s="17" t="s">
        <v>62</v>
      </c>
      <c r="N364" s="16"/>
      <c r="O364" s="18">
        <f t="shared" si="27"/>
        <v>0</v>
      </c>
    </row>
    <row r="365" spans="1:16" ht="20.149999999999999" customHeight="1">
      <c r="A365" s="841" t="s">
        <v>334</v>
      </c>
      <c r="B365" s="842"/>
      <c r="C365" s="799" t="s">
        <v>335</v>
      </c>
      <c r="D365" s="800"/>
      <c r="E365" s="799" t="s">
        <v>336</v>
      </c>
      <c r="F365" s="800"/>
      <c r="G365" s="333" t="s">
        <v>337</v>
      </c>
      <c r="H365" s="282"/>
      <c r="I365" s="841" t="s">
        <v>334</v>
      </c>
      <c r="J365" s="842"/>
      <c r="K365" s="799" t="s">
        <v>335</v>
      </c>
      <c r="L365" s="800"/>
      <c r="M365" s="799" t="s">
        <v>336</v>
      </c>
      <c r="N365" s="800"/>
      <c r="O365" s="333" t="s">
        <v>337</v>
      </c>
      <c r="P365" s="334" t="s">
        <v>339</v>
      </c>
    </row>
    <row r="366" spans="1:16" ht="20.149999999999999" customHeight="1">
      <c r="A366" s="808" t="s">
        <v>340</v>
      </c>
      <c r="B366" s="809"/>
      <c r="C366" s="797"/>
      <c r="D366" s="798"/>
      <c r="E366" s="797"/>
      <c r="F366" s="798"/>
      <c r="G366" s="344"/>
      <c r="H366" s="282"/>
      <c r="I366" s="808" t="s">
        <v>340</v>
      </c>
      <c r="J366" s="809"/>
      <c r="K366" s="797"/>
      <c r="L366" s="798"/>
      <c r="M366" s="797"/>
      <c r="N366" s="798"/>
      <c r="O366" s="344"/>
    </row>
    <row r="367" spans="1:16" ht="20.149999999999999" customHeight="1">
      <c r="A367" s="776" t="s">
        <v>203</v>
      </c>
      <c r="B367" s="778"/>
      <c r="C367" s="778"/>
      <c r="D367" s="777"/>
      <c r="E367" s="19" t="s">
        <v>62</v>
      </c>
      <c r="F367" s="789"/>
      <c r="G367" s="790"/>
      <c r="H367" s="282"/>
      <c r="I367" s="776" t="s">
        <v>203</v>
      </c>
      <c r="J367" s="778"/>
      <c r="K367" s="778"/>
      <c r="L367" s="777"/>
      <c r="M367" s="19" t="s">
        <v>62</v>
      </c>
      <c r="N367" s="789"/>
      <c r="O367" s="790"/>
    </row>
    <row r="368" spans="1:16" ht="20.149999999999999" customHeight="1">
      <c r="A368" s="803" t="s">
        <v>204</v>
      </c>
      <c r="B368" s="804"/>
      <c r="C368" s="804"/>
      <c r="D368" s="804"/>
      <c r="E368" s="804"/>
      <c r="F368" s="805"/>
      <c r="G368" s="20">
        <f>SUM(G355:G364)</f>
        <v>0</v>
      </c>
      <c r="H368" s="282"/>
      <c r="I368" s="803" t="s">
        <v>204</v>
      </c>
      <c r="J368" s="804"/>
      <c r="K368" s="804"/>
      <c r="L368" s="804"/>
      <c r="M368" s="804"/>
      <c r="N368" s="805"/>
      <c r="O368" s="20">
        <f>SUM(O355:O364)</f>
        <v>0</v>
      </c>
    </row>
    <row r="369" spans="1:15" ht="20.149999999999999" customHeight="1">
      <c r="A369" s="806" t="s">
        <v>205</v>
      </c>
      <c r="B369" s="807"/>
      <c r="C369" s="807"/>
      <c r="D369" s="807"/>
      <c r="E369" s="807"/>
      <c r="F369" s="807"/>
      <c r="G369" s="21"/>
      <c r="H369" s="282"/>
      <c r="I369" s="806" t="s">
        <v>205</v>
      </c>
      <c r="J369" s="807"/>
      <c r="K369" s="807"/>
      <c r="L369" s="807"/>
      <c r="M369" s="807"/>
      <c r="N369" s="807"/>
      <c r="O369" s="21"/>
    </row>
    <row r="370" spans="1:15" ht="20.149999999999999" customHeight="1">
      <c r="A370" s="766" t="s">
        <v>206</v>
      </c>
      <c r="B370" s="767"/>
      <c r="C370" s="767"/>
      <c r="D370" s="767"/>
      <c r="E370" s="767"/>
      <c r="F370" s="767"/>
      <c r="G370" s="20">
        <f>G368+G369</f>
        <v>0</v>
      </c>
      <c r="H370" s="282"/>
      <c r="I370" s="766" t="s">
        <v>206</v>
      </c>
      <c r="J370" s="767"/>
      <c r="K370" s="767"/>
      <c r="L370" s="767"/>
      <c r="M370" s="767"/>
      <c r="N370" s="767"/>
      <c r="O370" s="20">
        <f>O368+O369</f>
        <v>0</v>
      </c>
    </row>
    <row r="371" spans="1:15" ht="20.149999999999999" customHeight="1">
      <c r="G371" s="269">
        <v>29</v>
      </c>
      <c r="O371" s="269">
        <v>30</v>
      </c>
    </row>
    <row r="372" spans="1:15" ht="20.149999999999999" customHeight="1">
      <c r="A372" s="830" t="s">
        <v>200</v>
      </c>
      <c r="B372" s="831"/>
      <c r="C372" s="810"/>
      <c r="D372" s="810"/>
      <c r="E372" s="810"/>
      <c r="F372" s="810"/>
      <c r="G372" s="811"/>
      <c r="H372" s="282"/>
      <c r="I372" s="830" t="s">
        <v>200</v>
      </c>
      <c r="J372" s="831"/>
      <c r="K372" s="810"/>
      <c r="L372" s="810"/>
      <c r="M372" s="810"/>
      <c r="N372" s="810"/>
      <c r="O372" s="811"/>
    </row>
    <row r="373" spans="1:15" ht="20.149999999999999" customHeight="1">
      <c r="A373" s="816" t="s">
        <v>71</v>
      </c>
      <c r="B373" s="817"/>
      <c r="C373" s="818"/>
      <c r="D373" s="818"/>
      <c r="E373" s="819"/>
      <c r="F373" s="819"/>
      <c r="G373" s="820"/>
      <c r="H373" s="282"/>
      <c r="I373" s="816" t="s">
        <v>71</v>
      </c>
      <c r="J373" s="817"/>
      <c r="K373" s="818"/>
      <c r="L373" s="818"/>
      <c r="M373" s="819"/>
      <c r="N373" s="819"/>
      <c r="O373" s="820"/>
    </row>
    <row r="374" spans="1:15" ht="20.149999999999999" customHeight="1">
      <c r="A374" s="821" t="s">
        <v>172</v>
      </c>
      <c r="B374" s="822"/>
      <c r="C374" s="823"/>
      <c r="D374" s="823"/>
      <c r="E374" s="776" t="s">
        <v>173</v>
      </c>
      <c r="F374" s="777"/>
      <c r="G374" s="311"/>
      <c r="H374" s="282"/>
      <c r="I374" s="821" t="s">
        <v>172</v>
      </c>
      <c r="J374" s="822"/>
      <c r="K374" s="823"/>
      <c r="L374" s="823"/>
      <c r="M374" s="776" t="s">
        <v>173</v>
      </c>
      <c r="N374" s="777"/>
      <c r="O374" s="311"/>
    </row>
    <row r="375" spans="1:15" ht="20.149999999999999" customHeight="1">
      <c r="A375" s="793" t="s">
        <v>174</v>
      </c>
      <c r="B375" s="794"/>
      <c r="C375" s="791">
        <f>C374-G374</f>
        <v>0</v>
      </c>
      <c r="D375" s="792"/>
      <c r="E375" s="793" t="s">
        <v>176</v>
      </c>
      <c r="F375" s="794"/>
      <c r="G375" s="299"/>
      <c r="H375" s="282"/>
      <c r="I375" s="793" t="s">
        <v>174</v>
      </c>
      <c r="J375" s="794"/>
      <c r="K375" s="791">
        <f>K374-O374</f>
        <v>0</v>
      </c>
      <c r="L375" s="792"/>
      <c r="M375" s="793" t="s">
        <v>176</v>
      </c>
      <c r="N375" s="794"/>
      <c r="O375" s="299"/>
    </row>
    <row r="376" spans="1:15" ht="20.149999999999999" customHeight="1">
      <c r="A376" s="773" t="s">
        <v>175</v>
      </c>
      <c r="B376" s="774"/>
      <c r="C376" s="774"/>
      <c r="D376" s="775"/>
      <c r="E376" s="770" t="str">
        <f>IF(C375*G375=0,"",C375*G375)</f>
        <v/>
      </c>
      <c r="F376" s="771"/>
      <c r="G376" s="772"/>
      <c r="H376" s="282"/>
      <c r="I376" s="773" t="s">
        <v>175</v>
      </c>
      <c r="J376" s="774"/>
      <c r="K376" s="774"/>
      <c r="L376" s="775"/>
      <c r="M376" s="770" t="str">
        <f>IF(K375*O375=0,"",K375*O375)</f>
        <v/>
      </c>
      <c r="N376" s="771"/>
      <c r="O376" s="772"/>
    </row>
    <row r="377" spans="1:15" ht="20.149999999999999" customHeight="1">
      <c r="A377" s="766" t="s">
        <v>177</v>
      </c>
      <c r="B377" s="767"/>
      <c r="C377" s="768" t="str">
        <f>IF(G375="","",SUM(F381:F390))</f>
        <v/>
      </c>
      <c r="D377" s="769"/>
      <c r="E377" s="812" t="s">
        <v>178</v>
      </c>
      <c r="F377" s="813"/>
      <c r="G377" s="284" t="str">
        <f>IF(E376="","",C377/E376)</f>
        <v/>
      </c>
      <c r="H377" s="282"/>
      <c r="I377" s="766" t="s">
        <v>177</v>
      </c>
      <c r="J377" s="767"/>
      <c r="K377" s="768" t="str">
        <f>IF(O375="","",SUM(N381:N390))</f>
        <v/>
      </c>
      <c r="L377" s="769"/>
      <c r="M377" s="812" t="s">
        <v>178</v>
      </c>
      <c r="N377" s="813"/>
      <c r="O377" s="284" t="str">
        <f>IF(M376="","",K377/M376)</f>
        <v/>
      </c>
    </row>
    <row r="378" spans="1:15" ht="20.149999999999999" customHeight="1">
      <c r="A378" s="787" t="s">
        <v>229</v>
      </c>
      <c r="B378" s="788"/>
      <c r="C378" s="834" t="str">
        <f>IF(G375="","",SUM(F381:F393))</f>
        <v/>
      </c>
      <c r="D378" s="835"/>
      <c r="E378" s="836" t="s">
        <v>232</v>
      </c>
      <c r="F378" s="837"/>
      <c r="G378" s="285" t="str">
        <f>IF(E376="","",C378/E376)</f>
        <v/>
      </c>
      <c r="H378" s="282"/>
      <c r="I378" s="787" t="s">
        <v>229</v>
      </c>
      <c r="J378" s="788"/>
      <c r="K378" s="834" t="str">
        <f>IF(O375="","",SUM(N381:N393))</f>
        <v/>
      </c>
      <c r="L378" s="835"/>
      <c r="M378" s="836" t="s">
        <v>232</v>
      </c>
      <c r="N378" s="837"/>
      <c r="O378" s="285" t="str">
        <f>IF(M376="","",K378/M376)</f>
        <v/>
      </c>
    </row>
    <row r="379" spans="1:15" ht="20.149999999999999" customHeight="1">
      <c r="A379" s="827" t="s">
        <v>201</v>
      </c>
      <c r="B379" s="828"/>
      <c r="C379" s="828"/>
      <c r="D379" s="828"/>
      <c r="E379" s="828"/>
      <c r="F379" s="828"/>
      <c r="G379" s="829"/>
      <c r="H379" s="282"/>
      <c r="I379" s="827" t="s">
        <v>201</v>
      </c>
      <c r="J379" s="828"/>
      <c r="K379" s="828"/>
      <c r="L379" s="828"/>
      <c r="M379" s="828"/>
      <c r="N379" s="828"/>
      <c r="O379" s="829"/>
    </row>
    <row r="380" spans="1:15" ht="20.149999999999999" customHeight="1">
      <c r="A380" s="766" t="s">
        <v>72</v>
      </c>
      <c r="B380" s="767"/>
      <c r="C380" s="767"/>
      <c r="D380" s="286" t="s">
        <v>202</v>
      </c>
      <c r="E380" s="286" t="s">
        <v>62</v>
      </c>
      <c r="F380" s="283" t="s">
        <v>73</v>
      </c>
      <c r="G380" s="186" t="s">
        <v>74</v>
      </c>
      <c r="H380" s="282"/>
      <c r="I380" s="766" t="s">
        <v>72</v>
      </c>
      <c r="J380" s="767"/>
      <c r="K380" s="767"/>
      <c r="L380" s="286" t="s">
        <v>202</v>
      </c>
      <c r="M380" s="286" t="s">
        <v>62</v>
      </c>
      <c r="N380" s="283" t="s">
        <v>73</v>
      </c>
      <c r="O380" s="186" t="s">
        <v>74</v>
      </c>
    </row>
    <row r="381" spans="1:15" ht="20.149999999999999" customHeight="1">
      <c r="A381" s="814"/>
      <c r="B381" s="815"/>
      <c r="C381" s="815"/>
      <c r="D381" s="12"/>
      <c r="E381" s="13" t="s">
        <v>62</v>
      </c>
      <c r="F381" s="14"/>
      <c r="G381" s="15">
        <f>D381*F381</f>
        <v>0</v>
      </c>
      <c r="H381" s="282"/>
      <c r="I381" s="814"/>
      <c r="J381" s="815"/>
      <c r="K381" s="815"/>
      <c r="L381" s="12"/>
      <c r="M381" s="13" t="s">
        <v>62</v>
      </c>
      <c r="N381" s="14"/>
      <c r="O381" s="15">
        <f>L381*N381</f>
        <v>0</v>
      </c>
    </row>
    <row r="382" spans="1:15" ht="20.149999999999999" customHeight="1">
      <c r="A382" s="779"/>
      <c r="B382" s="780"/>
      <c r="C382" s="780"/>
      <c r="D382" s="16"/>
      <c r="E382" s="17" t="s">
        <v>62</v>
      </c>
      <c r="F382" s="16"/>
      <c r="G382" s="18">
        <f t="shared" ref="G382:G390" si="28">D382*F382</f>
        <v>0</v>
      </c>
      <c r="H382" s="282"/>
      <c r="I382" s="779"/>
      <c r="J382" s="780"/>
      <c r="K382" s="780"/>
      <c r="L382" s="16"/>
      <c r="M382" s="17" t="s">
        <v>62</v>
      </c>
      <c r="N382" s="16"/>
      <c r="O382" s="18">
        <f t="shared" ref="O382:O390" si="29">L382*N382</f>
        <v>0</v>
      </c>
    </row>
    <row r="383" spans="1:15" ht="20.149999999999999" customHeight="1">
      <c r="A383" s="779"/>
      <c r="B383" s="780"/>
      <c r="C383" s="780"/>
      <c r="D383" s="16"/>
      <c r="E383" s="17" t="s">
        <v>62</v>
      </c>
      <c r="F383" s="16"/>
      <c r="G383" s="18">
        <f t="shared" si="28"/>
        <v>0</v>
      </c>
      <c r="H383" s="282"/>
      <c r="I383" s="779"/>
      <c r="J383" s="780"/>
      <c r="K383" s="780"/>
      <c r="L383" s="16"/>
      <c r="M383" s="17" t="s">
        <v>62</v>
      </c>
      <c r="N383" s="16"/>
      <c r="O383" s="18">
        <f t="shared" si="29"/>
        <v>0</v>
      </c>
    </row>
    <row r="384" spans="1:15" ht="20.149999999999999" customHeight="1">
      <c r="A384" s="779"/>
      <c r="B384" s="780"/>
      <c r="C384" s="780"/>
      <c r="D384" s="16"/>
      <c r="E384" s="17" t="s">
        <v>62</v>
      </c>
      <c r="F384" s="16"/>
      <c r="G384" s="18">
        <f t="shared" si="28"/>
        <v>0</v>
      </c>
      <c r="H384" s="282"/>
      <c r="I384" s="779"/>
      <c r="J384" s="780"/>
      <c r="K384" s="780"/>
      <c r="L384" s="16"/>
      <c r="M384" s="17" t="s">
        <v>62</v>
      </c>
      <c r="N384" s="16"/>
      <c r="O384" s="18">
        <f t="shared" si="29"/>
        <v>0</v>
      </c>
    </row>
    <row r="385" spans="1:16" ht="20.149999999999999" customHeight="1">
      <c r="A385" s="779"/>
      <c r="B385" s="780"/>
      <c r="C385" s="780"/>
      <c r="D385" s="16"/>
      <c r="E385" s="17" t="s">
        <v>62</v>
      </c>
      <c r="F385" s="16"/>
      <c r="G385" s="18">
        <f t="shared" si="28"/>
        <v>0</v>
      </c>
      <c r="H385" s="282"/>
      <c r="I385" s="779"/>
      <c r="J385" s="780"/>
      <c r="K385" s="780"/>
      <c r="L385" s="16"/>
      <c r="M385" s="17" t="s">
        <v>62</v>
      </c>
      <c r="N385" s="16"/>
      <c r="O385" s="18">
        <f t="shared" si="29"/>
        <v>0</v>
      </c>
    </row>
    <row r="386" spans="1:16" ht="20.149999999999999" customHeight="1">
      <c r="A386" s="779"/>
      <c r="B386" s="780"/>
      <c r="C386" s="780"/>
      <c r="D386" s="16"/>
      <c r="E386" s="17" t="s">
        <v>62</v>
      </c>
      <c r="F386" s="16"/>
      <c r="G386" s="18">
        <f t="shared" si="28"/>
        <v>0</v>
      </c>
      <c r="H386" s="282"/>
      <c r="I386" s="779"/>
      <c r="J386" s="780"/>
      <c r="K386" s="780"/>
      <c r="L386" s="16"/>
      <c r="M386" s="17" t="s">
        <v>62</v>
      </c>
      <c r="N386" s="16"/>
      <c r="O386" s="18">
        <f t="shared" si="29"/>
        <v>0</v>
      </c>
    </row>
    <row r="387" spans="1:16" ht="20.149999999999999" customHeight="1">
      <c r="A387" s="779"/>
      <c r="B387" s="780"/>
      <c r="C387" s="780"/>
      <c r="D387" s="16"/>
      <c r="E387" s="17" t="s">
        <v>62</v>
      </c>
      <c r="F387" s="16"/>
      <c r="G387" s="18">
        <f t="shared" si="28"/>
        <v>0</v>
      </c>
      <c r="H387" s="282"/>
      <c r="I387" s="779"/>
      <c r="J387" s="780"/>
      <c r="K387" s="780"/>
      <c r="L387" s="16"/>
      <c r="M387" s="17" t="s">
        <v>62</v>
      </c>
      <c r="N387" s="16"/>
      <c r="O387" s="18">
        <f t="shared" si="29"/>
        <v>0</v>
      </c>
    </row>
    <row r="388" spans="1:16" ht="20.149999999999999" customHeight="1">
      <c r="A388" s="779"/>
      <c r="B388" s="780"/>
      <c r="C388" s="780"/>
      <c r="D388" s="16"/>
      <c r="E388" s="17" t="s">
        <v>62</v>
      </c>
      <c r="F388" s="16"/>
      <c r="G388" s="18">
        <f t="shared" si="28"/>
        <v>0</v>
      </c>
      <c r="H388" s="282"/>
      <c r="I388" s="779"/>
      <c r="J388" s="780"/>
      <c r="K388" s="780"/>
      <c r="L388" s="16"/>
      <c r="M388" s="17" t="s">
        <v>62</v>
      </c>
      <c r="N388" s="16"/>
      <c r="O388" s="18">
        <f t="shared" si="29"/>
        <v>0</v>
      </c>
    </row>
    <row r="389" spans="1:16" ht="20.149999999999999" customHeight="1">
      <c r="A389" s="779"/>
      <c r="B389" s="780"/>
      <c r="C389" s="780"/>
      <c r="D389" s="16"/>
      <c r="E389" s="17" t="s">
        <v>62</v>
      </c>
      <c r="F389" s="16"/>
      <c r="G389" s="18">
        <f t="shared" si="28"/>
        <v>0</v>
      </c>
      <c r="H389" s="282"/>
      <c r="I389" s="779"/>
      <c r="J389" s="780"/>
      <c r="K389" s="780"/>
      <c r="L389" s="16"/>
      <c r="M389" s="17" t="s">
        <v>62</v>
      </c>
      <c r="N389" s="16"/>
      <c r="O389" s="18">
        <f t="shared" si="29"/>
        <v>0</v>
      </c>
    </row>
    <row r="390" spans="1:16" ht="20.149999999999999" customHeight="1">
      <c r="A390" s="779"/>
      <c r="B390" s="780"/>
      <c r="C390" s="780"/>
      <c r="D390" s="16"/>
      <c r="E390" s="17" t="s">
        <v>62</v>
      </c>
      <c r="F390" s="16"/>
      <c r="G390" s="18">
        <f t="shared" si="28"/>
        <v>0</v>
      </c>
      <c r="H390" s="282"/>
      <c r="I390" s="779"/>
      <c r="J390" s="780"/>
      <c r="K390" s="780"/>
      <c r="L390" s="16"/>
      <c r="M390" s="17" t="s">
        <v>62</v>
      </c>
      <c r="N390" s="16"/>
      <c r="O390" s="18">
        <f t="shared" si="29"/>
        <v>0</v>
      </c>
    </row>
    <row r="391" spans="1:16" ht="20.149999999999999" customHeight="1">
      <c r="A391" s="841" t="s">
        <v>334</v>
      </c>
      <c r="B391" s="842"/>
      <c r="C391" s="799" t="s">
        <v>335</v>
      </c>
      <c r="D391" s="800"/>
      <c r="E391" s="799" t="s">
        <v>336</v>
      </c>
      <c r="F391" s="800"/>
      <c r="G391" s="333" t="s">
        <v>337</v>
      </c>
      <c r="H391" s="282"/>
      <c r="I391" s="841" t="s">
        <v>334</v>
      </c>
      <c r="J391" s="842"/>
      <c r="K391" s="799" t="s">
        <v>335</v>
      </c>
      <c r="L391" s="800"/>
      <c r="M391" s="799" t="s">
        <v>336</v>
      </c>
      <c r="N391" s="800"/>
      <c r="O391" s="333" t="s">
        <v>337</v>
      </c>
      <c r="P391" s="334" t="s">
        <v>339</v>
      </c>
    </row>
    <row r="392" spans="1:16" ht="20.149999999999999" customHeight="1">
      <c r="A392" s="808" t="s">
        <v>340</v>
      </c>
      <c r="B392" s="809"/>
      <c r="C392" s="797"/>
      <c r="D392" s="798"/>
      <c r="E392" s="797"/>
      <c r="F392" s="798"/>
      <c r="G392" s="344"/>
      <c r="H392" s="282"/>
      <c r="I392" s="808" t="s">
        <v>340</v>
      </c>
      <c r="J392" s="809"/>
      <c r="K392" s="797"/>
      <c r="L392" s="798"/>
      <c r="M392" s="797"/>
      <c r="N392" s="798"/>
      <c r="O392" s="344"/>
    </row>
    <row r="393" spans="1:16" ht="20.149999999999999" customHeight="1">
      <c r="A393" s="776" t="s">
        <v>203</v>
      </c>
      <c r="B393" s="778"/>
      <c r="C393" s="778"/>
      <c r="D393" s="777"/>
      <c r="E393" s="19" t="s">
        <v>62</v>
      </c>
      <c r="F393" s="789"/>
      <c r="G393" s="790"/>
      <c r="H393" s="282"/>
      <c r="I393" s="776" t="s">
        <v>203</v>
      </c>
      <c r="J393" s="778"/>
      <c r="K393" s="778"/>
      <c r="L393" s="777"/>
      <c r="M393" s="19" t="s">
        <v>62</v>
      </c>
      <c r="N393" s="789"/>
      <c r="O393" s="790"/>
    </row>
    <row r="394" spans="1:16" ht="20.149999999999999" customHeight="1">
      <c r="A394" s="803" t="s">
        <v>204</v>
      </c>
      <c r="B394" s="804"/>
      <c r="C394" s="804"/>
      <c r="D394" s="804"/>
      <c r="E394" s="804"/>
      <c r="F394" s="805"/>
      <c r="G394" s="20">
        <f>SUM(G381:G390)</f>
        <v>0</v>
      </c>
      <c r="H394" s="282"/>
      <c r="I394" s="803" t="s">
        <v>204</v>
      </c>
      <c r="J394" s="804"/>
      <c r="K394" s="804"/>
      <c r="L394" s="804"/>
      <c r="M394" s="804"/>
      <c r="N394" s="805"/>
      <c r="O394" s="20">
        <f>SUM(O381:O390)</f>
        <v>0</v>
      </c>
    </row>
    <row r="395" spans="1:16" ht="20.149999999999999" customHeight="1">
      <c r="A395" s="806" t="s">
        <v>205</v>
      </c>
      <c r="B395" s="807"/>
      <c r="C395" s="807"/>
      <c r="D395" s="807"/>
      <c r="E395" s="807"/>
      <c r="F395" s="807"/>
      <c r="G395" s="21"/>
      <c r="H395" s="282"/>
      <c r="I395" s="806" t="s">
        <v>205</v>
      </c>
      <c r="J395" s="807"/>
      <c r="K395" s="807"/>
      <c r="L395" s="807"/>
      <c r="M395" s="807"/>
      <c r="N395" s="807"/>
      <c r="O395" s="21"/>
    </row>
    <row r="396" spans="1:16" ht="20.149999999999999" customHeight="1">
      <c r="A396" s="766" t="s">
        <v>206</v>
      </c>
      <c r="B396" s="767"/>
      <c r="C396" s="767"/>
      <c r="D396" s="767"/>
      <c r="E396" s="767"/>
      <c r="F396" s="767"/>
      <c r="G396" s="20">
        <f>G394+G395</f>
        <v>0</v>
      </c>
      <c r="H396" s="282"/>
      <c r="I396" s="766" t="s">
        <v>206</v>
      </c>
      <c r="J396" s="767"/>
      <c r="K396" s="767"/>
      <c r="L396" s="767"/>
      <c r="M396" s="767"/>
      <c r="N396" s="767"/>
      <c r="O396" s="20">
        <f>O394+O395</f>
        <v>0</v>
      </c>
    </row>
    <row r="397" spans="1:16" ht="20.149999999999999" customHeight="1">
      <c r="G397" s="269">
        <v>31</v>
      </c>
      <c r="O397" s="269">
        <v>32</v>
      </c>
    </row>
    <row r="398" spans="1:16" ht="20.149999999999999" customHeight="1">
      <c r="A398" s="830" t="s">
        <v>200</v>
      </c>
      <c r="B398" s="831"/>
      <c r="C398" s="810"/>
      <c r="D398" s="810"/>
      <c r="E398" s="810"/>
      <c r="F398" s="810"/>
      <c r="G398" s="811"/>
      <c r="H398" s="282"/>
      <c r="I398" s="830" t="s">
        <v>200</v>
      </c>
      <c r="J398" s="831"/>
      <c r="K398" s="810"/>
      <c r="L398" s="810"/>
      <c r="M398" s="810"/>
      <c r="N398" s="810"/>
      <c r="O398" s="811"/>
    </row>
    <row r="399" spans="1:16" ht="20.149999999999999" customHeight="1">
      <c r="A399" s="816" t="s">
        <v>71</v>
      </c>
      <c r="B399" s="817"/>
      <c r="C399" s="818"/>
      <c r="D399" s="818"/>
      <c r="E399" s="819"/>
      <c r="F399" s="819"/>
      <c r="G399" s="820"/>
      <c r="H399" s="282"/>
      <c r="I399" s="816" t="s">
        <v>71</v>
      </c>
      <c r="J399" s="817"/>
      <c r="K399" s="818"/>
      <c r="L399" s="818"/>
      <c r="M399" s="819"/>
      <c r="N399" s="819"/>
      <c r="O399" s="820"/>
    </row>
    <row r="400" spans="1:16" ht="20.149999999999999" customHeight="1">
      <c r="A400" s="821" t="s">
        <v>172</v>
      </c>
      <c r="B400" s="822"/>
      <c r="C400" s="823"/>
      <c r="D400" s="823"/>
      <c r="E400" s="776" t="s">
        <v>173</v>
      </c>
      <c r="F400" s="777"/>
      <c r="G400" s="311"/>
      <c r="H400" s="282"/>
      <c r="I400" s="821" t="s">
        <v>172</v>
      </c>
      <c r="J400" s="822"/>
      <c r="K400" s="823"/>
      <c r="L400" s="823"/>
      <c r="M400" s="776" t="s">
        <v>173</v>
      </c>
      <c r="N400" s="777"/>
      <c r="O400" s="311"/>
    </row>
    <row r="401" spans="1:15" ht="20.149999999999999" customHeight="1">
      <c r="A401" s="793" t="s">
        <v>174</v>
      </c>
      <c r="B401" s="794"/>
      <c r="C401" s="791">
        <f>C400-G400</f>
        <v>0</v>
      </c>
      <c r="D401" s="792"/>
      <c r="E401" s="793" t="s">
        <v>176</v>
      </c>
      <c r="F401" s="794"/>
      <c r="G401" s="299"/>
      <c r="H401" s="282"/>
      <c r="I401" s="793" t="s">
        <v>174</v>
      </c>
      <c r="J401" s="794"/>
      <c r="K401" s="791">
        <f>K400-O400</f>
        <v>0</v>
      </c>
      <c r="L401" s="792"/>
      <c r="M401" s="793" t="s">
        <v>176</v>
      </c>
      <c r="N401" s="794"/>
      <c r="O401" s="299"/>
    </row>
    <row r="402" spans="1:15" ht="20.149999999999999" customHeight="1">
      <c r="A402" s="773" t="s">
        <v>175</v>
      </c>
      <c r="B402" s="774"/>
      <c r="C402" s="774"/>
      <c r="D402" s="775"/>
      <c r="E402" s="770" t="str">
        <f>IF(C401*G401=0,"",C401*G401)</f>
        <v/>
      </c>
      <c r="F402" s="771"/>
      <c r="G402" s="772"/>
      <c r="H402" s="282"/>
      <c r="I402" s="773" t="s">
        <v>175</v>
      </c>
      <c r="J402" s="774"/>
      <c r="K402" s="774"/>
      <c r="L402" s="775"/>
      <c r="M402" s="770" t="str">
        <f>IF(K401*O401=0,"",K401*O401)</f>
        <v/>
      </c>
      <c r="N402" s="771"/>
      <c r="O402" s="772"/>
    </row>
    <row r="403" spans="1:15" ht="20.149999999999999" customHeight="1">
      <c r="A403" s="766" t="s">
        <v>177</v>
      </c>
      <c r="B403" s="767"/>
      <c r="C403" s="768" t="str">
        <f>IF(G401="","",SUM(F407:F416))</f>
        <v/>
      </c>
      <c r="D403" s="769"/>
      <c r="E403" s="812" t="s">
        <v>178</v>
      </c>
      <c r="F403" s="813"/>
      <c r="G403" s="284" t="str">
        <f>IF(E402="","",C403/E402)</f>
        <v/>
      </c>
      <c r="H403" s="282"/>
      <c r="I403" s="766" t="s">
        <v>177</v>
      </c>
      <c r="J403" s="767"/>
      <c r="K403" s="768" t="str">
        <f>IF(O401="","",SUM(N407:N416))</f>
        <v/>
      </c>
      <c r="L403" s="769"/>
      <c r="M403" s="812" t="s">
        <v>178</v>
      </c>
      <c r="N403" s="813"/>
      <c r="O403" s="284" t="str">
        <f>IF(M402="","",K403/M402)</f>
        <v/>
      </c>
    </row>
    <row r="404" spans="1:15" ht="20.149999999999999" customHeight="1">
      <c r="A404" s="787" t="s">
        <v>229</v>
      </c>
      <c r="B404" s="788"/>
      <c r="C404" s="834" t="str">
        <f>IF(G401="","",SUM(F407:F419))</f>
        <v/>
      </c>
      <c r="D404" s="835"/>
      <c r="E404" s="836" t="s">
        <v>232</v>
      </c>
      <c r="F404" s="837"/>
      <c r="G404" s="285" t="str">
        <f>IF(E402="","",C404/E402)</f>
        <v/>
      </c>
      <c r="H404" s="282"/>
      <c r="I404" s="787" t="s">
        <v>229</v>
      </c>
      <c r="J404" s="788"/>
      <c r="K404" s="834" t="str">
        <f>IF(O401="","",SUM(N407:N419))</f>
        <v/>
      </c>
      <c r="L404" s="835"/>
      <c r="M404" s="836" t="s">
        <v>232</v>
      </c>
      <c r="N404" s="837"/>
      <c r="O404" s="285" t="str">
        <f>IF(M402="","",K404/M402)</f>
        <v/>
      </c>
    </row>
    <row r="405" spans="1:15" ht="20.149999999999999" customHeight="1">
      <c r="A405" s="827" t="s">
        <v>201</v>
      </c>
      <c r="B405" s="828"/>
      <c r="C405" s="828"/>
      <c r="D405" s="828"/>
      <c r="E405" s="828"/>
      <c r="F405" s="828"/>
      <c r="G405" s="829"/>
      <c r="H405" s="282"/>
      <c r="I405" s="827" t="s">
        <v>201</v>
      </c>
      <c r="J405" s="828"/>
      <c r="K405" s="828"/>
      <c r="L405" s="828"/>
      <c r="M405" s="828"/>
      <c r="N405" s="828"/>
      <c r="O405" s="829"/>
    </row>
    <row r="406" spans="1:15" ht="20.149999999999999" customHeight="1">
      <c r="A406" s="766" t="s">
        <v>72</v>
      </c>
      <c r="B406" s="767"/>
      <c r="C406" s="767"/>
      <c r="D406" s="286" t="s">
        <v>202</v>
      </c>
      <c r="E406" s="286" t="s">
        <v>62</v>
      </c>
      <c r="F406" s="283" t="s">
        <v>73</v>
      </c>
      <c r="G406" s="186" t="s">
        <v>74</v>
      </c>
      <c r="H406" s="282"/>
      <c r="I406" s="766" t="s">
        <v>72</v>
      </c>
      <c r="J406" s="767"/>
      <c r="K406" s="767"/>
      <c r="L406" s="286" t="s">
        <v>202</v>
      </c>
      <c r="M406" s="286" t="s">
        <v>62</v>
      </c>
      <c r="N406" s="283" t="s">
        <v>73</v>
      </c>
      <c r="O406" s="186" t="s">
        <v>74</v>
      </c>
    </row>
    <row r="407" spans="1:15" ht="20.149999999999999" customHeight="1">
      <c r="A407" s="814"/>
      <c r="B407" s="815"/>
      <c r="C407" s="815"/>
      <c r="D407" s="12"/>
      <c r="E407" s="13" t="s">
        <v>62</v>
      </c>
      <c r="F407" s="14"/>
      <c r="G407" s="15">
        <f>D407*F407</f>
        <v>0</v>
      </c>
      <c r="H407" s="282"/>
      <c r="I407" s="814"/>
      <c r="J407" s="815"/>
      <c r="K407" s="815"/>
      <c r="L407" s="12"/>
      <c r="M407" s="13" t="s">
        <v>62</v>
      </c>
      <c r="N407" s="14"/>
      <c r="O407" s="15">
        <f>L407*N407</f>
        <v>0</v>
      </c>
    </row>
    <row r="408" spans="1:15" ht="20.149999999999999" customHeight="1">
      <c r="A408" s="779"/>
      <c r="B408" s="780"/>
      <c r="C408" s="780"/>
      <c r="D408" s="16"/>
      <c r="E408" s="17" t="s">
        <v>62</v>
      </c>
      <c r="F408" s="16"/>
      <c r="G408" s="18">
        <f t="shared" ref="G408:G416" si="30">D408*F408</f>
        <v>0</v>
      </c>
      <c r="H408" s="282"/>
      <c r="I408" s="779"/>
      <c r="J408" s="780"/>
      <c r="K408" s="780"/>
      <c r="L408" s="16"/>
      <c r="M408" s="17" t="s">
        <v>62</v>
      </c>
      <c r="N408" s="16"/>
      <c r="O408" s="18">
        <f t="shared" ref="O408:O416" si="31">L408*N408</f>
        <v>0</v>
      </c>
    </row>
    <row r="409" spans="1:15" ht="20.149999999999999" customHeight="1">
      <c r="A409" s="779"/>
      <c r="B409" s="780"/>
      <c r="C409" s="780"/>
      <c r="D409" s="16"/>
      <c r="E409" s="17" t="s">
        <v>62</v>
      </c>
      <c r="F409" s="16"/>
      <c r="G409" s="18">
        <f t="shared" si="30"/>
        <v>0</v>
      </c>
      <c r="H409" s="282"/>
      <c r="I409" s="779"/>
      <c r="J409" s="780"/>
      <c r="K409" s="780"/>
      <c r="L409" s="16"/>
      <c r="M409" s="17" t="s">
        <v>62</v>
      </c>
      <c r="N409" s="16"/>
      <c r="O409" s="18">
        <f t="shared" si="31"/>
        <v>0</v>
      </c>
    </row>
    <row r="410" spans="1:15" ht="20.149999999999999" customHeight="1">
      <c r="A410" s="779"/>
      <c r="B410" s="780"/>
      <c r="C410" s="780"/>
      <c r="D410" s="16"/>
      <c r="E410" s="17" t="s">
        <v>62</v>
      </c>
      <c r="F410" s="16"/>
      <c r="G410" s="18">
        <f t="shared" si="30"/>
        <v>0</v>
      </c>
      <c r="H410" s="282"/>
      <c r="I410" s="779"/>
      <c r="J410" s="780"/>
      <c r="K410" s="780"/>
      <c r="L410" s="16"/>
      <c r="M410" s="17" t="s">
        <v>62</v>
      </c>
      <c r="N410" s="16"/>
      <c r="O410" s="18">
        <f t="shared" si="31"/>
        <v>0</v>
      </c>
    </row>
    <row r="411" spans="1:15" ht="20.149999999999999" customHeight="1">
      <c r="A411" s="779"/>
      <c r="B411" s="780"/>
      <c r="C411" s="780"/>
      <c r="D411" s="16"/>
      <c r="E411" s="17" t="s">
        <v>62</v>
      </c>
      <c r="F411" s="16"/>
      <c r="G411" s="18">
        <f t="shared" si="30"/>
        <v>0</v>
      </c>
      <c r="H411" s="282"/>
      <c r="I411" s="779"/>
      <c r="J411" s="780"/>
      <c r="K411" s="780"/>
      <c r="L411" s="16"/>
      <c r="M411" s="17" t="s">
        <v>62</v>
      </c>
      <c r="N411" s="16"/>
      <c r="O411" s="18">
        <f t="shared" si="31"/>
        <v>0</v>
      </c>
    </row>
    <row r="412" spans="1:15" ht="20.149999999999999" customHeight="1">
      <c r="A412" s="779"/>
      <c r="B412" s="780"/>
      <c r="C412" s="780"/>
      <c r="D412" s="16"/>
      <c r="E412" s="17" t="s">
        <v>62</v>
      </c>
      <c r="F412" s="16"/>
      <c r="G412" s="18">
        <f t="shared" si="30"/>
        <v>0</v>
      </c>
      <c r="H412" s="282"/>
      <c r="I412" s="779"/>
      <c r="J412" s="780"/>
      <c r="K412" s="780"/>
      <c r="L412" s="16"/>
      <c r="M412" s="17" t="s">
        <v>62</v>
      </c>
      <c r="N412" s="16"/>
      <c r="O412" s="18">
        <f t="shared" si="31"/>
        <v>0</v>
      </c>
    </row>
    <row r="413" spans="1:15" ht="20.149999999999999" customHeight="1">
      <c r="A413" s="779"/>
      <c r="B413" s="780"/>
      <c r="C413" s="780"/>
      <c r="D413" s="16"/>
      <c r="E413" s="17" t="s">
        <v>62</v>
      </c>
      <c r="F413" s="16"/>
      <c r="G413" s="18">
        <f t="shared" si="30"/>
        <v>0</v>
      </c>
      <c r="H413" s="282"/>
      <c r="I413" s="779"/>
      <c r="J413" s="780"/>
      <c r="K413" s="780"/>
      <c r="L413" s="16"/>
      <c r="M413" s="17" t="s">
        <v>62</v>
      </c>
      <c r="N413" s="16"/>
      <c r="O413" s="18">
        <f t="shared" si="31"/>
        <v>0</v>
      </c>
    </row>
    <row r="414" spans="1:15" ht="20.149999999999999" customHeight="1">
      <c r="A414" s="779"/>
      <c r="B414" s="780"/>
      <c r="C414" s="780"/>
      <c r="D414" s="16"/>
      <c r="E414" s="17" t="s">
        <v>62</v>
      </c>
      <c r="F414" s="16"/>
      <c r="G414" s="18">
        <f t="shared" si="30"/>
        <v>0</v>
      </c>
      <c r="H414" s="282"/>
      <c r="I414" s="779"/>
      <c r="J414" s="780"/>
      <c r="K414" s="780"/>
      <c r="L414" s="16"/>
      <c r="M414" s="17" t="s">
        <v>62</v>
      </c>
      <c r="N414" s="16"/>
      <c r="O414" s="18">
        <f t="shared" si="31"/>
        <v>0</v>
      </c>
    </row>
    <row r="415" spans="1:15" ht="20.149999999999999" customHeight="1">
      <c r="A415" s="779"/>
      <c r="B415" s="780"/>
      <c r="C415" s="780"/>
      <c r="D415" s="16"/>
      <c r="E415" s="17" t="s">
        <v>62</v>
      </c>
      <c r="F415" s="16"/>
      <c r="G415" s="18">
        <f t="shared" si="30"/>
        <v>0</v>
      </c>
      <c r="H415" s="282"/>
      <c r="I415" s="779"/>
      <c r="J415" s="780"/>
      <c r="K415" s="780"/>
      <c r="L415" s="16"/>
      <c r="M415" s="17" t="s">
        <v>62</v>
      </c>
      <c r="N415" s="16"/>
      <c r="O415" s="18">
        <f t="shared" si="31"/>
        <v>0</v>
      </c>
    </row>
    <row r="416" spans="1:15" ht="20.149999999999999" customHeight="1">
      <c r="A416" s="779"/>
      <c r="B416" s="780"/>
      <c r="C416" s="780"/>
      <c r="D416" s="16"/>
      <c r="E416" s="17" t="s">
        <v>62</v>
      </c>
      <c r="F416" s="16"/>
      <c r="G416" s="18">
        <f t="shared" si="30"/>
        <v>0</v>
      </c>
      <c r="H416" s="282"/>
      <c r="I416" s="779"/>
      <c r="J416" s="780"/>
      <c r="K416" s="780"/>
      <c r="L416" s="16"/>
      <c r="M416" s="17" t="s">
        <v>62</v>
      </c>
      <c r="N416" s="16"/>
      <c r="O416" s="18">
        <f t="shared" si="31"/>
        <v>0</v>
      </c>
    </row>
    <row r="417" spans="1:16" ht="20.149999999999999" customHeight="1">
      <c r="A417" s="841" t="s">
        <v>334</v>
      </c>
      <c r="B417" s="842"/>
      <c r="C417" s="799" t="s">
        <v>335</v>
      </c>
      <c r="D417" s="800"/>
      <c r="E417" s="799" t="s">
        <v>336</v>
      </c>
      <c r="F417" s="800"/>
      <c r="G417" s="333" t="s">
        <v>337</v>
      </c>
      <c r="H417" s="282"/>
      <c r="I417" s="841" t="s">
        <v>334</v>
      </c>
      <c r="J417" s="842"/>
      <c r="K417" s="799" t="s">
        <v>335</v>
      </c>
      <c r="L417" s="800"/>
      <c r="M417" s="799" t="s">
        <v>336</v>
      </c>
      <c r="N417" s="800"/>
      <c r="O417" s="333" t="s">
        <v>337</v>
      </c>
      <c r="P417" s="334" t="s">
        <v>339</v>
      </c>
    </row>
    <row r="418" spans="1:16" ht="20.149999999999999" customHeight="1">
      <c r="A418" s="808" t="s">
        <v>340</v>
      </c>
      <c r="B418" s="809"/>
      <c r="C418" s="797"/>
      <c r="D418" s="798"/>
      <c r="E418" s="797"/>
      <c r="F418" s="798"/>
      <c r="G418" s="344"/>
      <c r="H418" s="282"/>
      <c r="I418" s="808" t="s">
        <v>340</v>
      </c>
      <c r="J418" s="809"/>
      <c r="K418" s="797"/>
      <c r="L418" s="798"/>
      <c r="M418" s="797"/>
      <c r="N418" s="798"/>
      <c r="O418" s="344"/>
    </row>
    <row r="419" spans="1:16" ht="20.149999999999999" customHeight="1">
      <c r="A419" s="776" t="s">
        <v>203</v>
      </c>
      <c r="B419" s="778"/>
      <c r="C419" s="778"/>
      <c r="D419" s="777"/>
      <c r="E419" s="19" t="s">
        <v>62</v>
      </c>
      <c r="F419" s="789"/>
      <c r="G419" s="790"/>
      <c r="H419" s="282"/>
      <c r="I419" s="776" t="s">
        <v>203</v>
      </c>
      <c r="J419" s="778"/>
      <c r="K419" s="778"/>
      <c r="L419" s="777"/>
      <c r="M419" s="19" t="s">
        <v>62</v>
      </c>
      <c r="N419" s="789"/>
      <c r="O419" s="790"/>
    </row>
    <row r="420" spans="1:16" ht="20.149999999999999" customHeight="1">
      <c r="A420" s="803" t="s">
        <v>204</v>
      </c>
      <c r="B420" s="804"/>
      <c r="C420" s="804"/>
      <c r="D420" s="804"/>
      <c r="E420" s="804"/>
      <c r="F420" s="805"/>
      <c r="G420" s="20">
        <f>SUM(G407:G416)</f>
        <v>0</v>
      </c>
      <c r="H420" s="282"/>
      <c r="I420" s="803" t="s">
        <v>204</v>
      </c>
      <c r="J420" s="804"/>
      <c r="K420" s="804"/>
      <c r="L420" s="804"/>
      <c r="M420" s="804"/>
      <c r="N420" s="805"/>
      <c r="O420" s="20">
        <f>SUM(O407:O416)</f>
        <v>0</v>
      </c>
    </row>
    <row r="421" spans="1:16" ht="20.149999999999999" customHeight="1">
      <c r="A421" s="806" t="s">
        <v>205</v>
      </c>
      <c r="B421" s="807"/>
      <c r="C421" s="807"/>
      <c r="D421" s="807"/>
      <c r="E421" s="807"/>
      <c r="F421" s="807"/>
      <c r="G421" s="21"/>
      <c r="H421" s="282"/>
      <c r="I421" s="806" t="s">
        <v>205</v>
      </c>
      <c r="J421" s="807"/>
      <c r="K421" s="807"/>
      <c r="L421" s="807"/>
      <c r="M421" s="807"/>
      <c r="N421" s="807"/>
      <c r="O421" s="21"/>
    </row>
    <row r="422" spans="1:16" ht="20.149999999999999" customHeight="1">
      <c r="A422" s="766" t="s">
        <v>206</v>
      </c>
      <c r="B422" s="767"/>
      <c r="C422" s="767"/>
      <c r="D422" s="767"/>
      <c r="E422" s="767"/>
      <c r="F422" s="767"/>
      <c r="G422" s="20">
        <f>G420+G421</f>
        <v>0</v>
      </c>
      <c r="H422" s="282"/>
      <c r="I422" s="766" t="s">
        <v>206</v>
      </c>
      <c r="J422" s="767"/>
      <c r="K422" s="767"/>
      <c r="L422" s="767"/>
      <c r="M422" s="767"/>
      <c r="N422" s="767"/>
      <c r="O422" s="20">
        <f>O420+O421</f>
        <v>0</v>
      </c>
    </row>
    <row r="423" spans="1:16" ht="20.149999999999999" customHeight="1">
      <c r="G423" s="269">
        <v>33</v>
      </c>
      <c r="O423" s="269">
        <v>34</v>
      </c>
    </row>
    <row r="424" spans="1:16" ht="20.149999999999999" customHeight="1">
      <c r="A424" s="830" t="s">
        <v>200</v>
      </c>
      <c r="B424" s="831"/>
      <c r="C424" s="810"/>
      <c r="D424" s="810"/>
      <c r="E424" s="810"/>
      <c r="F424" s="810"/>
      <c r="G424" s="811"/>
      <c r="H424" s="282"/>
      <c r="I424" s="830" t="s">
        <v>200</v>
      </c>
      <c r="J424" s="831"/>
      <c r="K424" s="810"/>
      <c r="L424" s="810"/>
      <c r="M424" s="810"/>
      <c r="N424" s="810"/>
      <c r="O424" s="811"/>
    </row>
    <row r="425" spans="1:16" ht="20.149999999999999" customHeight="1">
      <c r="A425" s="816" t="s">
        <v>71</v>
      </c>
      <c r="B425" s="817"/>
      <c r="C425" s="818"/>
      <c r="D425" s="818"/>
      <c r="E425" s="819"/>
      <c r="F425" s="819"/>
      <c r="G425" s="820"/>
      <c r="H425" s="282"/>
      <c r="I425" s="816" t="s">
        <v>71</v>
      </c>
      <c r="J425" s="817"/>
      <c r="K425" s="818"/>
      <c r="L425" s="818"/>
      <c r="M425" s="819"/>
      <c r="N425" s="819"/>
      <c r="O425" s="820"/>
    </row>
    <row r="426" spans="1:16" ht="20.149999999999999" customHeight="1">
      <c r="A426" s="821" t="s">
        <v>172</v>
      </c>
      <c r="B426" s="822"/>
      <c r="C426" s="823"/>
      <c r="D426" s="823"/>
      <c r="E426" s="776" t="s">
        <v>173</v>
      </c>
      <c r="F426" s="777"/>
      <c r="G426" s="311"/>
      <c r="H426" s="282"/>
      <c r="I426" s="821" t="s">
        <v>172</v>
      </c>
      <c r="J426" s="822"/>
      <c r="K426" s="823"/>
      <c r="L426" s="823"/>
      <c r="M426" s="776" t="s">
        <v>173</v>
      </c>
      <c r="N426" s="777"/>
      <c r="O426" s="311"/>
    </row>
    <row r="427" spans="1:16" ht="20.149999999999999" customHeight="1">
      <c r="A427" s="793" t="s">
        <v>174</v>
      </c>
      <c r="B427" s="794"/>
      <c r="C427" s="791">
        <f>C426-G426</f>
        <v>0</v>
      </c>
      <c r="D427" s="792"/>
      <c r="E427" s="793" t="s">
        <v>176</v>
      </c>
      <c r="F427" s="794"/>
      <c r="G427" s="299"/>
      <c r="H427" s="282"/>
      <c r="I427" s="793" t="s">
        <v>174</v>
      </c>
      <c r="J427" s="794"/>
      <c r="K427" s="791">
        <f>K426-O426</f>
        <v>0</v>
      </c>
      <c r="L427" s="792"/>
      <c r="M427" s="793" t="s">
        <v>176</v>
      </c>
      <c r="N427" s="794"/>
      <c r="O427" s="299"/>
    </row>
    <row r="428" spans="1:16" ht="20.149999999999999" customHeight="1">
      <c r="A428" s="773" t="s">
        <v>175</v>
      </c>
      <c r="B428" s="774"/>
      <c r="C428" s="774"/>
      <c r="D428" s="775"/>
      <c r="E428" s="770" t="str">
        <f>IF(C427*G427=0,"",C427*G427)</f>
        <v/>
      </c>
      <c r="F428" s="771"/>
      <c r="G428" s="772"/>
      <c r="H428" s="282"/>
      <c r="I428" s="773" t="s">
        <v>175</v>
      </c>
      <c r="J428" s="774"/>
      <c r="K428" s="774"/>
      <c r="L428" s="775"/>
      <c r="M428" s="770" t="str">
        <f>IF(K427*O427=0,"",K427*O427)</f>
        <v/>
      </c>
      <c r="N428" s="771"/>
      <c r="O428" s="772"/>
    </row>
    <row r="429" spans="1:16" ht="20.149999999999999" customHeight="1">
      <c r="A429" s="766" t="s">
        <v>177</v>
      </c>
      <c r="B429" s="767"/>
      <c r="C429" s="768" t="str">
        <f>IF(G427="","",SUM(F433:F442))</f>
        <v/>
      </c>
      <c r="D429" s="769"/>
      <c r="E429" s="812" t="s">
        <v>178</v>
      </c>
      <c r="F429" s="813"/>
      <c r="G429" s="284" t="str">
        <f>IF(E428="","",C429/E428)</f>
        <v/>
      </c>
      <c r="H429" s="282"/>
      <c r="I429" s="766" t="s">
        <v>177</v>
      </c>
      <c r="J429" s="767"/>
      <c r="K429" s="768" t="str">
        <f>IF(O427="","",SUM(N433:N442))</f>
        <v/>
      </c>
      <c r="L429" s="769"/>
      <c r="M429" s="812" t="s">
        <v>178</v>
      </c>
      <c r="N429" s="813"/>
      <c r="O429" s="284" t="str">
        <f>IF(M428="","",K429/M428)</f>
        <v/>
      </c>
    </row>
    <row r="430" spans="1:16" ht="20.149999999999999" customHeight="1">
      <c r="A430" s="787" t="s">
        <v>229</v>
      </c>
      <c r="B430" s="788"/>
      <c r="C430" s="834" t="str">
        <f>IF(G427="","",SUM(F433:F445))</f>
        <v/>
      </c>
      <c r="D430" s="835"/>
      <c r="E430" s="836" t="s">
        <v>232</v>
      </c>
      <c r="F430" s="837"/>
      <c r="G430" s="285" t="str">
        <f>IF(E428="","",C430/E428)</f>
        <v/>
      </c>
      <c r="H430" s="282"/>
      <c r="I430" s="787" t="s">
        <v>229</v>
      </c>
      <c r="J430" s="788"/>
      <c r="K430" s="834" t="str">
        <f>IF(O427="","",SUM(N433:N445))</f>
        <v/>
      </c>
      <c r="L430" s="835"/>
      <c r="M430" s="836" t="s">
        <v>232</v>
      </c>
      <c r="N430" s="837"/>
      <c r="O430" s="285" t="str">
        <f>IF(M428="","",K430/M428)</f>
        <v/>
      </c>
    </row>
    <row r="431" spans="1:16" ht="20.149999999999999" customHeight="1">
      <c r="A431" s="827" t="s">
        <v>201</v>
      </c>
      <c r="B431" s="828"/>
      <c r="C431" s="828"/>
      <c r="D431" s="828"/>
      <c r="E431" s="828"/>
      <c r="F431" s="828"/>
      <c r="G431" s="829"/>
      <c r="H431" s="282"/>
      <c r="I431" s="827" t="s">
        <v>201</v>
      </c>
      <c r="J431" s="828"/>
      <c r="K431" s="828"/>
      <c r="L431" s="828"/>
      <c r="M431" s="828"/>
      <c r="N431" s="828"/>
      <c r="O431" s="829"/>
    </row>
    <row r="432" spans="1:16" ht="20.149999999999999" customHeight="1">
      <c r="A432" s="766" t="s">
        <v>72</v>
      </c>
      <c r="B432" s="767"/>
      <c r="C432" s="767"/>
      <c r="D432" s="286" t="s">
        <v>202</v>
      </c>
      <c r="E432" s="286" t="s">
        <v>62</v>
      </c>
      <c r="F432" s="283" t="s">
        <v>73</v>
      </c>
      <c r="G432" s="186" t="s">
        <v>74</v>
      </c>
      <c r="H432" s="282"/>
      <c r="I432" s="766" t="s">
        <v>72</v>
      </c>
      <c r="J432" s="767"/>
      <c r="K432" s="767"/>
      <c r="L432" s="286" t="s">
        <v>202</v>
      </c>
      <c r="M432" s="286" t="s">
        <v>62</v>
      </c>
      <c r="N432" s="283" t="s">
        <v>73</v>
      </c>
      <c r="O432" s="186" t="s">
        <v>74</v>
      </c>
    </row>
    <row r="433" spans="1:16" ht="20.149999999999999" customHeight="1">
      <c r="A433" s="814"/>
      <c r="B433" s="815"/>
      <c r="C433" s="815"/>
      <c r="D433" s="12"/>
      <c r="E433" s="13" t="s">
        <v>62</v>
      </c>
      <c r="F433" s="14"/>
      <c r="G433" s="15">
        <f>D433*F433</f>
        <v>0</v>
      </c>
      <c r="H433" s="282"/>
      <c r="I433" s="814"/>
      <c r="J433" s="815"/>
      <c r="K433" s="815"/>
      <c r="L433" s="12"/>
      <c r="M433" s="13" t="s">
        <v>62</v>
      </c>
      <c r="N433" s="14"/>
      <c r="O433" s="15">
        <f>L433*N433</f>
        <v>0</v>
      </c>
    </row>
    <row r="434" spans="1:16" ht="20.149999999999999" customHeight="1">
      <c r="A434" s="779"/>
      <c r="B434" s="780"/>
      <c r="C434" s="780"/>
      <c r="D434" s="16"/>
      <c r="E434" s="17" t="s">
        <v>62</v>
      </c>
      <c r="F434" s="16"/>
      <c r="G434" s="18">
        <f t="shared" ref="G434:G442" si="32">D434*F434</f>
        <v>0</v>
      </c>
      <c r="H434" s="282"/>
      <c r="I434" s="779"/>
      <c r="J434" s="780"/>
      <c r="K434" s="780"/>
      <c r="L434" s="16"/>
      <c r="M434" s="17" t="s">
        <v>62</v>
      </c>
      <c r="N434" s="16"/>
      <c r="O434" s="18">
        <f t="shared" ref="O434:O442" si="33">L434*N434</f>
        <v>0</v>
      </c>
    </row>
    <row r="435" spans="1:16" ht="20.149999999999999" customHeight="1">
      <c r="A435" s="779"/>
      <c r="B435" s="780"/>
      <c r="C435" s="780"/>
      <c r="D435" s="16"/>
      <c r="E435" s="17" t="s">
        <v>62</v>
      </c>
      <c r="F435" s="16"/>
      <c r="G435" s="18">
        <f t="shared" si="32"/>
        <v>0</v>
      </c>
      <c r="H435" s="282"/>
      <c r="I435" s="779"/>
      <c r="J435" s="780"/>
      <c r="K435" s="780"/>
      <c r="L435" s="16"/>
      <c r="M435" s="17" t="s">
        <v>62</v>
      </c>
      <c r="N435" s="16"/>
      <c r="O435" s="18">
        <f t="shared" si="33"/>
        <v>0</v>
      </c>
    </row>
    <row r="436" spans="1:16" ht="20.149999999999999" customHeight="1">
      <c r="A436" s="779"/>
      <c r="B436" s="780"/>
      <c r="C436" s="780"/>
      <c r="D436" s="16"/>
      <c r="E436" s="17" t="s">
        <v>62</v>
      </c>
      <c r="F436" s="16"/>
      <c r="G436" s="18">
        <f t="shared" si="32"/>
        <v>0</v>
      </c>
      <c r="H436" s="282"/>
      <c r="I436" s="779"/>
      <c r="J436" s="780"/>
      <c r="K436" s="780"/>
      <c r="L436" s="16"/>
      <c r="M436" s="17" t="s">
        <v>62</v>
      </c>
      <c r="N436" s="16"/>
      <c r="O436" s="18">
        <f t="shared" si="33"/>
        <v>0</v>
      </c>
    </row>
    <row r="437" spans="1:16" ht="20.149999999999999" customHeight="1">
      <c r="A437" s="779"/>
      <c r="B437" s="780"/>
      <c r="C437" s="780"/>
      <c r="D437" s="16"/>
      <c r="E437" s="17" t="s">
        <v>62</v>
      </c>
      <c r="F437" s="16"/>
      <c r="G437" s="18">
        <f t="shared" si="32"/>
        <v>0</v>
      </c>
      <c r="H437" s="282"/>
      <c r="I437" s="779"/>
      <c r="J437" s="780"/>
      <c r="K437" s="780"/>
      <c r="L437" s="16"/>
      <c r="M437" s="17" t="s">
        <v>62</v>
      </c>
      <c r="N437" s="16"/>
      <c r="O437" s="18">
        <f t="shared" si="33"/>
        <v>0</v>
      </c>
    </row>
    <row r="438" spans="1:16" ht="20.149999999999999" customHeight="1">
      <c r="A438" s="779"/>
      <c r="B438" s="780"/>
      <c r="C438" s="780"/>
      <c r="D438" s="16"/>
      <c r="E438" s="17" t="s">
        <v>62</v>
      </c>
      <c r="F438" s="16"/>
      <c r="G438" s="18">
        <f t="shared" si="32"/>
        <v>0</v>
      </c>
      <c r="H438" s="282"/>
      <c r="I438" s="779"/>
      <c r="J438" s="780"/>
      <c r="K438" s="780"/>
      <c r="L438" s="16"/>
      <c r="M438" s="17" t="s">
        <v>62</v>
      </c>
      <c r="N438" s="16"/>
      <c r="O438" s="18">
        <f t="shared" si="33"/>
        <v>0</v>
      </c>
    </row>
    <row r="439" spans="1:16" ht="20.149999999999999" customHeight="1">
      <c r="A439" s="779"/>
      <c r="B439" s="780"/>
      <c r="C439" s="780"/>
      <c r="D439" s="16"/>
      <c r="E439" s="17" t="s">
        <v>62</v>
      </c>
      <c r="F439" s="16"/>
      <c r="G439" s="18">
        <f t="shared" si="32"/>
        <v>0</v>
      </c>
      <c r="H439" s="282"/>
      <c r="I439" s="779"/>
      <c r="J439" s="780"/>
      <c r="K439" s="780"/>
      <c r="L439" s="16"/>
      <c r="M439" s="17" t="s">
        <v>62</v>
      </c>
      <c r="N439" s="16"/>
      <c r="O439" s="18">
        <f t="shared" si="33"/>
        <v>0</v>
      </c>
    </row>
    <row r="440" spans="1:16" ht="20.149999999999999" customHeight="1">
      <c r="A440" s="779"/>
      <c r="B440" s="780"/>
      <c r="C440" s="780"/>
      <c r="D440" s="16"/>
      <c r="E440" s="17" t="s">
        <v>62</v>
      </c>
      <c r="F440" s="16"/>
      <c r="G440" s="18">
        <f t="shared" si="32"/>
        <v>0</v>
      </c>
      <c r="H440" s="282"/>
      <c r="I440" s="779"/>
      <c r="J440" s="780"/>
      <c r="K440" s="780"/>
      <c r="L440" s="16"/>
      <c r="M440" s="17" t="s">
        <v>62</v>
      </c>
      <c r="N440" s="16"/>
      <c r="O440" s="18">
        <f t="shared" si="33"/>
        <v>0</v>
      </c>
    </row>
    <row r="441" spans="1:16" ht="20.149999999999999" customHeight="1">
      <c r="A441" s="779"/>
      <c r="B441" s="780"/>
      <c r="C441" s="780"/>
      <c r="D441" s="16"/>
      <c r="E441" s="17" t="s">
        <v>62</v>
      </c>
      <c r="F441" s="16"/>
      <c r="G441" s="18">
        <f t="shared" si="32"/>
        <v>0</v>
      </c>
      <c r="H441" s="282"/>
      <c r="I441" s="779"/>
      <c r="J441" s="780"/>
      <c r="K441" s="780"/>
      <c r="L441" s="16"/>
      <c r="M441" s="17" t="s">
        <v>62</v>
      </c>
      <c r="N441" s="16"/>
      <c r="O441" s="18">
        <f t="shared" si="33"/>
        <v>0</v>
      </c>
    </row>
    <row r="442" spans="1:16" ht="20.149999999999999" customHeight="1">
      <c r="A442" s="779"/>
      <c r="B442" s="780"/>
      <c r="C442" s="780"/>
      <c r="D442" s="16"/>
      <c r="E442" s="17" t="s">
        <v>62</v>
      </c>
      <c r="F442" s="16"/>
      <c r="G442" s="18">
        <f t="shared" si="32"/>
        <v>0</v>
      </c>
      <c r="H442" s="282"/>
      <c r="I442" s="779"/>
      <c r="J442" s="780"/>
      <c r="K442" s="780"/>
      <c r="L442" s="16"/>
      <c r="M442" s="17" t="s">
        <v>62</v>
      </c>
      <c r="N442" s="16"/>
      <c r="O442" s="18">
        <f t="shared" si="33"/>
        <v>0</v>
      </c>
    </row>
    <row r="443" spans="1:16" ht="20.149999999999999" customHeight="1">
      <c r="A443" s="841" t="s">
        <v>334</v>
      </c>
      <c r="B443" s="842"/>
      <c r="C443" s="799" t="s">
        <v>335</v>
      </c>
      <c r="D443" s="800"/>
      <c r="E443" s="799" t="s">
        <v>336</v>
      </c>
      <c r="F443" s="800"/>
      <c r="G443" s="333" t="s">
        <v>337</v>
      </c>
      <c r="H443" s="282"/>
      <c r="I443" s="841" t="s">
        <v>334</v>
      </c>
      <c r="J443" s="842"/>
      <c r="K443" s="799" t="s">
        <v>335</v>
      </c>
      <c r="L443" s="800"/>
      <c r="M443" s="799" t="s">
        <v>336</v>
      </c>
      <c r="N443" s="800"/>
      <c r="O443" s="333" t="s">
        <v>337</v>
      </c>
      <c r="P443" s="334" t="s">
        <v>339</v>
      </c>
    </row>
    <row r="444" spans="1:16" ht="20.149999999999999" customHeight="1">
      <c r="A444" s="808" t="s">
        <v>340</v>
      </c>
      <c r="B444" s="809"/>
      <c r="C444" s="797"/>
      <c r="D444" s="798"/>
      <c r="E444" s="797"/>
      <c r="F444" s="798"/>
      <c r="G444" s="344"/>
      <c r="H444" s="282"/>
      <c r="I444" s="808" t="s">
        <v>340</v>
      </c>
      <c r="J444" s="809"/>
      <c r="K444" s="797"/>
      <c r="L444" s="798"/>
      <c r="M444" s="797"/>
      <c r="N444" s="798"/>
      <c r="O444" s="344"/>
    </row>
    <row r="445" spans="1:16" ht="20.149999999999999" customHeight="1">
      <c r="A445" s="776" t="s">
        <v>203</v>
      </c>
      <c r="B445" s="778"/>
      <c r="C445" s="778"/>
      <c r="D445" s="777"/>
      <c r="E445" s="19" t="s">
        <v>62</v>
      </c>
      <c r="F445" s="789"/>
      <c r="G445" s="790"/>
      <c r="H445" s="282"/>
      <c r="I445" s="776" t="s">
        <v>203</v>
      </c>
      <c r="J445" s="778"/>
      <c r="K445" s="778"/>
      <c r="L445" s="777"/>
      <c r="M445" s="19" t="s">
        <v>62</v>
      </c>
      <c r="N445" s="789"/>
      <c r="O445" s="790"/>
    </row>
    <row r="446" spans="1:16" ht="20.149999999999999" customHeight="1">
      <c r="A446" s="803" t="s">
        <v>204</v>
      </c>
      <c r="B446" s="804"/>
      <c r="C446" s="804"/>
      <c r="D446" s="804"/>
      <c r="E446" s="804"/>
      <c r="F446" s="805"/>
      <c r="G446" s="20">
        <f>SUM(G433:G442)</f>
        <v>0</v>
      </c>
      <c r="H446" s="282"/>
      <c r="I446" s="803" t="s">
        <v>204</v>
      </c>
      <c r="J446" s="804"/>
      <c r="K446" s="804"/>
      <c r="L446" s="804"/>
      <c r="M446" s="804"/>
      <c r="N446" s="805"/>
      <c r="O446" s="20">
        <f>SUM(O433:O442)</f>
        <v>0</v>
      </c>
    </row>
    <row r="447" spans="1:16" ht="20.149999999999999" customHeight="1">
      <c r="A447" s="806" t="s">
        <v>205</v>
      </c>
      <c r="B447" s="807"/>
      <c r="C447" s="807"/>
      <c r="D447" s="807"/>
      <c r="E447" s="807"/>
      <c r="F447" s="807"/>
      <c r="G447" s="21"/>
      <c r="H447" s="282"/>
      <c r="I447" s="806" t="s">
        <v>205</v>
      </c>
      <c r="J447" s="807"/>
      <c r="K447" s="807"/>
      <c r="L447" s="807"/>
      <c r="M447" s="807"/>
      <c r="N447" s="807"/>
      <c r="O447" s="21"/>
    </row>
    <row r="448" spans="1:16" ht="20.149999999999999" customHeight="1">
      <c r="A448" s="766" t="s">
        <v>206</v>
      </c>
      <c r="B448" s="767"/>
      <c r="C448" s="767"/>
      <c r="D448" s="767"/>
      <c r="E448" s="767"/>
      <c r="F448" s="767"/>
      <c r="G448" s="20">
        <f>G446+G447</f>
        <v>0</v>
      </c>
      <c r="H448" s="282"/>
      <c r="I448" s="766" t="s">
        <v>206</v>
      </c>
      <c r="J448" s="767"/>
      <c r="K448" s="767"/>
      <c r="L448" s="767"/>
      <c r="M448" s="767"/>
      <c r="N448" s="767"/>
      <c r="O448" s="20">
        <f>O446+O447</f>
        <v>0</v>
      </c>
    </row>
    <row r="449" spans="1:15" ht="20.149999999999999" customHeight="1">
      <c r="G449" s="269">
        <v>35</v>
      </c>
      <c r="O449" s="269">
        <v>36</v>
      </c>
    </row>
    <row r="450" spans="1:15" ht="20.149999999999999" customHeight="1">
      <c r="A450" s="830" t="s">
        <v>200</v>
      </c>
      <c r="B450" s="831"/>
      <c r="C450" s="810"/>
      <c r="D450" s="810"/>
      <c r="E450" s="810"/>
      <c r="F450" s="810"/>
      <c r="G450" s="811"/>
      <c r="H450" s="282"/>
      <c r="I450" s="830" t="s">
        <v>200</v>
      </c>
      <c r="J450" s="831"/>
      <c r="K450" s="810"/>
      <c r="L450" s="810"/>
      <c r="M450" s="810"/>
      <c r="N450" s="810"/>
      <c r="O450" s="811"/>
    </row>
    <row r="451" spans="1:15" ht="20.149999999999999" customHeight="1">
      <c r="A451" s="816" t="s">
        <v>71</v>
      </c>
      <c r="B451" s="817"/>
      <c r="C451" s="818"/>
      <c r="D451" s="818"/>
      <c r="E451" s="819"/>
      <c r="F451" s="819"/>
      <c r="G451" s="820"/>
      <c r="H451" s="282"/>
      <c r="I451" s="816" t="s">
        <v>71</v>
      </c>
      <c r="J451" s="817"/>
      <c r="K451" s="818"/>
      <c r="L451" s="818"/>
      <c r="M451" s="819"/>
      <c r="N451" s="819"/>
      <c r="O451" s="820"/>
    </row>
    <row r="452" spans="1:15" ht="20.149999999999999" customHeight="1">
      <c r="A452" s="821" t="s">
        <v>172</v>
      </c>
      <c r="B452" s="822"/>
      <c r="C452" s="823"/>
      <c r="D452" s="823"/>
      <c r="E452" s="776" t="s">
        <v>173</v>
      </c>
      <c r="F452" s="777"/>
      <c r="G452" s="311"/>
      <c r="H452" s="282"/>
      <c r="I452" s="821" t="s">
        <v>172</v>
      </c>
      <c r="J452" s="822"/>
      <c r="K452" s="823"/>
      <c r="L452" s="823"/>
      <c r="M452" s="776" t="s">
        <v>173</v>
      </c>
      <c r="N452" s="777"/>
      <c r="O452" s="311"/>
    </row>
    <row r="453" spans="1:15" ht="20.149999999999999" customHeight="1">
      <c r="A453" s="793" t="s">
        <v>174</v>
      </c>
      <c r="B453" s="794"/>
      <c r="C453" s="791">
        <f>C452-G452</f>
        <v>0</v>
      </c>
      <c r="D453" s="792"/>
      <c r="E453" s="793" t="s">
        <v>176</v>
      </c>
      <c r="F453" s="794"/>
      <c r="G453" s="299"/>
      <c r="H453" s="282"/>
      <c r="I453" s="793" t="s">
        <v>174</v>
      </c>
      <c r="J453" s="794"/>
      <c r="K453" s="791">
        <f>K452-O452</f>
        <v>0</v>
      </c>
      <c r="L453" s="792"/>
      <c r="M453" s="793" t="s">
        <v>176</v>
      </c>
      <c r="N453" s="794"/>
      <c r="O453" s="299"/>
    </row>
    <row r="454" spans="1:15" ht="20.149999999999999" customHeight="1">
      <c r="A454" s="773" t="s">
        <v>175</v>
      </c>
      <c r="B454" s="774"/>
      <c r="C454" s="774"/>
      <c r="D454" s="775"/>
      <c r="E454" s="770" t="str">
        <f>IF(C453*G453=0,"",C453*G453)</f>
        <v/>
      </c>
      <c r="F454" s="771"/>
      <c r="G454" s="772"/>
      <c r="H454" s="282"/>
      <c r="I454" s="773" t="s">
        <v>175</v>
      </c>
      <c r="J454" s="774"/>
      <c r="K454" s="774"/>
      <c r="L454" s="775"/>
      <c r="M454" s="770" t="str">
        <f>IF(K453*O453=0,"",K453*O453)</f>
        <v/>
      </c>
      <c r="N454" s="771"/>
      <c r="O454" s="772"/>
    </row>
    <row r="455" spans="1:15" ht="20.149999999999999" customHeight="1">
      <c r="A455" s="766" t="s">
        <v>177</v>
      </c>
      <c r="B455" s="767"/>
      <c r="C455" s="768" t="str">
        <f>IF(G453="","",SUM(F459:F468))</f>
        <v/>
      </c>
      <c r="D455" s="769"/>
      <c r="E455" s="812" t="s">
        <v>178</v>
      </c>
      <c r="F455" s="813"/>
      <c r="G455" s="284" t="str">
        <f>IF(E454="","",C455/E454)</f>
        <v/>
      </c>
      <c r="H455" s="282"/>
      <c r="I455" s="766" t="s">
        <v>177</v>
      </c>
      <c r="J455" s="767"/>
      <c r="K455" s="768" t="str">
        <f>IF(O453="","",SUM(N459:N468))</f>
        <v/>
      </c>
      <c r="L455" s="769"/>
      <c r="M455" s="812" t="s">
        <v>178</v>
      </c>
      <c r="N455" s="813"/>
      <c r="O455" s="284" t="str">
        <f>IF(M454="","",K455/M454)</f>
        <v/>
      </c>
    </row>
    <row r="456" spans="1:15" ht="20.149999999999999" customHeight="1">
      <c r="A456" s="787" t="s">
        <v>229</v>
      </c>
      <c r="B456" s="788"/>
      <c r="C456" s="834" t="str">
        <f>IF(G453="","",SUM(F459:F471))</f>
        <v/>
      </c>
      <c r="D456" s="835"/>
      <c r="E456" s="836" t="s">
        <v>232</v>
      </c>
      <c r="F456" s="837"/>
      <c r="G456" s="285" t="str">
        <f>IF(E454="","",C456/E454)</f>
        <v/>
      </c>
      <c r="H456" s="282"/>
      <c r="I456" s="787" t="s">
        <v>229</v>
      </c>
      <c r="J456" s="788"/>
      <c r="K456" s="834" t="str">
        <f>IF(O453="","",SUM(N459:N471))</f>
        <v/>
      </c>
      <c r="L456" s="835"/>
      <c r="M456" s="836" t="s">
        <v>232</v>
      </c>
      <c r="N456" s="837"/>
      <c r="O456" s="285" t="str">
        <f>IF(M454="","",K456/M454)</f>
        <v/>
      </c>
    </row>
    <row r="457" spans="1:15" ht="20.149999999999999" customHeight="1">
      <c r="A457" s="827" t="s">
        <v>201</v>
      </c>
      <c r="B457" s="828"/>
      <c r="C457" s="828"/>
      <c r="D457" s="828"/>
      <c r="E457" s="828"/>
      <c r="F457" s="828"/>
      <c r="G457" s="829"/>
      <c r="H457" s="282"/>
      <c r="I457" s="827" t="s">
        <v>201</v>
      </c>
      <c r="J457" s="828"/>
      <c r="K457" s="828"/>
      <c r="L457" s="828"/>
      <c r="M457" s="828"/>
      <c r="N457" s="828"/>
      <c r="O457" s="829"/>
    </row>
    <row r="458" spans="1:15" ht="20.149999999999999" customHeight="1">
      <c r="A458" s="766" t="s">
        <v>72</v>
      </c>
      <c r="B458" s="767"/>
      <c r="C458" s="767"/>
      <c r="D458" s="286" t="s">
        <v>202</v>
      </c>
      <c r="E458" s="286" t="s">
        <v>62</v>
      </c>
      <c r="F458" s="283" t="s">
        <v>73</v>
      </c>
      <c r="G458" s="186" t="s">
        <v>74</v>
      </c>
      <c r="H458" s="282"/>
      <c r="I458" s="766" t="s">
        <v>72</v>
      </c>
      <c r="J458" s="767"/>
      <c r="K458" s="767"/>
      <c r="L458" s="286" t="s">
        <v>202</v>
      </c>
      <c r="M458" s="286" t="s">
        <v>62</v>
      </c>
      <c r="N458" s="283" t="s">
        <v>73</v>
      </c>
      <c r="O458" s="186" t="s">
        <v>74</v>
      </c>
    </row>
    <row r="459" spans="1:15" ht="20.149999999999999" customHeight="1">
      <c r="A459" s="814"/>
      <c r="B459" s="815"/>
      <c r="C459" s="815"/>
      <c r="D459" s="12"/>
      <c r="E459" s="13" t="s">
        <v>62</v>
      </c>
      <c r="F459" s="14"/>
      <c r="G459" s="15">
        <f>D459*F459</f>
        <v>0</v>
      </c>
      <c r="H459" s="282"/>
      <c r="I459" s="814"/>
      <c r="J459" s="815"/>
      <c r="K459" s="815"/>
      <c r="L459" s="12"/>
      <c r="M459" s="13" t="s">
        <v>62</v>
      </c>
      <c r="N459" s="14"/>
      <c r="O459" s="15">
        <f>L459*N459</f>
        <v>0</v>
      </c>
    </row>
    <row r="460" spans="1:15" ht="20.149999999999999" customHeight="1">
      <c r="A460" s="779"/>
      <c r="B460" s="780"/>
      <c r="C460" s="780"/>
      <c r="D460" s="16"/>
      <c r="E460" s="17" t="s">
        <v>62</v>
      </c>
      <c r="F460" s="16"/>
      <c r="G460" s="18">
        <f t="shared" ref="G460:G468" si="34">D460*F460</f>
        <v>0</v>
      </c>
      <c r="H460" s="282"/>
      <c r="I460" s="779"/>
      <c r="J460" s="780"/>
      <c r="K460" s="780"/>
      <c r="L460" s="16"/>
      <c r="M460" s="17" t="s">
        <v>62</v>
      </c>
      <c r="N460" s="16"/>
      <c r="O460" s="18">
        <f t="shared" ref="O460:O468" si="35">L460*N460</f>
        <v>0</v>
      </c>
    </row>
    <row r="461" spans="1:15" ht="20.149999999999999" customHeight="1">
      <c r="A461" s="779"/>
      <c r="B461" s="780"/>
      <c r="C461" s="780"/>
      <c r="D461" s="16"/>
      <c r="E461" s="17" t="s">
        <v>62</v>
      </c>
      <c r="F461" s="16"/>
      <c r="G461" s="18">
        <f t="shared" si="34"/>
        <v>0</v>
      </c>
      <c r="H461" s="282"/>
      <c r="I461" s="779"/>
      <c r="J461" s="780"/>
      <c r="K461" s="780"/>
      <c r="L461" s="16"/>
      <c r="M461" s="17" t="s">
        <v>62</v>
      </c>
      <c r="N461" s="16"/>
      <c r="O461" s="18">
        <f t="shared" si="35"/>
        <v>0</v>
      </c>
    </row>
    <row r="462" spans="1:15" ht="20.149999999999999" customHeight="1">
      <c r="A462" s="779"/>
      <c r="B462" s="780"/>
      <c r="C462" s="780"/>
      <c r="D462" s="16"/>
      <c r="E462" s="17" t="s">
        <v>62</v>
      </c>
      <c r="F462" s="16"/>
      <c r="G462" s="18">
        <f t="shared" si="34"/>
        <v>0</v>
      </c>
      <c r="H462" s="282"/>
      <c r="I462" s="779"/>
      <c r="J462" s="780"/>
      <c r="K462" s="780"/>
      <c r="L462" s="16"/>
      <c r="M462" s="17" t="s">
        <v>62</v>
      </c>
      <c r="N462" s="16"/>
      <c r="O462" s="18">
        <f t="shared" si="35"/>
        <v>0</v>
      </c>
    </row>
    <row r="463" spans="1:15" ht="20.149999999999999" customHeight="1">
      <c r="A463" s="779"/>
      <c r="B463" s="780"/>
      <c r="C463" s="780"/>
      <c r="D463" s="16"/>
      <c r="E463" s="17" t="s">
        <v>62</v>
      </c>
      <c r="F463" s="16"/>
      <c r="G463" s="18">
        <f t="shared" si="34"/>
        <v>0</v>
      </c>
      <c r="H463" s="282"/>
      <c r="I463" s="779"/>
      <c r="J463" s="780"/>
      <c r="K463" s="780"/>
      <c r="L463" s="16"/>
      <c r="M463" s="17" t="s">
        <v>62</v>
      </c>
      <c r="N463" s="16"/>
      <c r="O463" s="18">
        <f t="shared" si="35"/>
        <v>0</v>
      </c>
    </row>
    <row r="464" spans="1:15" ht="20.149999999999999" customHeight="1">
      <c r="A464" s="779"/>
      <c r="B464" s="780"/>
      <c r="C464" s="780"/>
      <c r="D464" s="16"/>
      <c r="E464" s="17" t="s">
        <v>62</v>
      </c>
      <c r="F464" s="16"/>
      <c r="G464" s="18">
        <f t="shared" si="34"/>
        <v>0</v>
      </c>
      <c r="H464" s="282"/>
      <c r="I464" s="779"/>
      <c r="J464" s="780"/>
      <c r="K464" s="780"/>
      <c r="L464" s="16"/>
      <c r="M464" s="17" t="s">
        <v>62</v>
      </c>
      <c r="N464" s="16"/>
      <c r="O464" s="18">
        <f t="shared" si="35"/>
        <v>0</v>
      </c>
    </row>
    <row r="465" spans="1:16" ht="20.149999999999999" customHeight="1">
      <c r="A465" s="779"/>
      <c r="B465" s="780"/>
      <c r="C465" s="780"/>
      <c r="D465" s="16"/>
      <c r="E465" s="17" t="s">
        <v>62</v>
      </c>
      <c r="F465" s="16"/>
      <c r="G465" s="18">
        <f t="shared" si="34"/>
        <v>0</v>
      </c>
      <c r="H465" s="282"/>
      <c r="I465" s="779"/>
      <c r="J465" s="780"/>
      <c r="K465" s="780"/>
      <c r="L465" s="16"/>
      <c r="M465" s="17" t="s">
        <v>62</v>
      </c>
      <c r="N465" s="16"/>
      <c r="O465" s="18">
        <f t="shared" si="35"/>
        <v>0</v>
      </c>
    </row>
    <row r="466" spans="1:16" ht="20.149999999999999" customHeight="1">
      <c r="A466" s="779"/>
      <c r="B466" s="780"/>
      <c r="C466" s="780"/>
      <c r="D466" s="16"/>
      <c r="E466" s="17" t="s">
        <v>62</v>
      </c>
      <c r="F466" s="16"/>
      <c r="G466" s="18">
        <f t="shared" si="34"/>
        <v>0</v>
      </c>
      <c r="H466" s="282"/>
      <c r="I466" s="779"/>
      <c r="J466" s="780"/>
      <c r="K466" s="780"/>
      <c r="L466" s="16"/>
      <c r="M466" s="17" t="s">
        <v>62</v>
      </c>
      <c r="N466" s="16"/>
      <c r="O466" s="18">
        <f t="shared" si="35"/>
        <v>0</v>
      </c>
    </row>
    <row r="467" spans="1:16" ht="20.149999999999999" customHeight="1">
      <c r="A467" s="779"/>
      <c r="B467" s="780"/>
      <c r="C467" s="780"/>
      <c r="D467" s="16"/>
      <c r="E467" s="17" t="s">
        <v>62</v>
      </c>
      <c r="F467" s="16"/>
      <c r="G467" s="18">
        <f t="shared" si="34"/>
        <v>0</v>
      </c>
      <c r="H467" s="282"/>
      <c r="I467" s="779"/>
      <c r="J467" s="780"/>
      <c r="K467" s="780"/>
      <c r="L467" s="16"/>
      <c r="M467" s="17" t="s">
        <v>62</v>
      </c>
      <c r="N467" s="16"/>
      <c r="O467" s="18">
        <f t="shared" si="35"/>
        <v>0</v>
      </c>
    </row>
    <row r="468" spans="1:16" ht="20.149999999999999" customHeight="1">
      <c r="A468" s="779"/>
      <c r="B468" s="780"/>
      <c r="C468" s="780"/>
      <c r="D468" s="16"/>
      <c r="E468" s="17" t="s">
        <v>62</v>
      </c>
      <c r="F468" s="16"/>
      <c r="G468" s="18">
        <f t="shared" si="34"/>
        <v>0</v>
      </c>
      <c r="H468" s="282"/>
      <c r="I468" s="779"/>
      <c r="J468" s="780"/>
      <c r="K468" s="780"/>
      <c r="L468" s="16"/>
      <c r="M468" s="17" t="s">
        <v>62</v>
      </c>
      <c r="N468" s="16"/>
      <c r="O468" s="18">
        <f t="shared" si="35"/>
        <v>0</v>
      </c>
    </row>
    <row r="469" spans="1:16" ht="20.149999999999999" customHeight="1">
      <c r="A469" s="841" t="s">
        <v>334</v>
      </c>
      <c r="B469" s="842"/>
      <c r="C469" s="799" t="s">
        <v>335</v>
      </c>
      <c r="D469" s="800"/>
      <c r="E469" s="799" t="s">
        <v>336</v>
      </c>
      <c r="F469" s="800"/>
      <c r="G469" s="333" t="s">
        <v>337</v>
      </c>
      <c r="H469" s="282"/>
      <c r="I469" s="841" t="s">
        <v>334</v>
      </c>
      <c r="J469" s="842"/>
      <c r="K469" s="799" t="s">
        <v>335</v>
      </c>
      <c r="L469" s="800"/>
      <c r="M469" s="799" t="s">
        <v>336</v>
      </c>
      <c r="N469" s="800"/>
      <c r="O469" s="333" t="s">
        <v>337</v>
      </c>
      <c r="P469" s="334" t="s">
        <v>339</v>
      </c>
    </row>
    <row r="470" spans="1:16" ht="20.149999999999999" customHeight="1">
      <c r="A470" s="808" t="s">
        <v>340</v>
      </c>
      <c r="B470" s="809"/>
      <c r="C470" s="797"/>
      <c r="D470" s="798"/>
      <c r="E470" s="797"/>
      <c r="F470" s="798"/>
      <c r="G470" s="344"/>
      <c r="H470" s="282"/>
      <c r="I470" s="808" t="s">
        <v>340</v>
      </c>
      <c r="J470" s="809"/>
      <c r="K470" s="797"/>
      <c r="L470" s="798"/>
      <c r="M470" s="797"/>
      <c r="N470" s="798"/>
      <c r="O470" s="344"/>
    </row>
    <row r="471" spans="1:16" ht="20.149999999999999" customHeight="1">
      <c r="A471" s="776" t="s">
        <v>203</v>
      </c>
      <c r="B471" s="778"/>
      <c r="C471" s="778"/>
      <c r="D471" s="777"/>
      <c r="E471" s="19" t="s">
        <v>62</v>
      </c>
      <c r="F471" s="789"/>
      <c r="G471" s="790"/>
      <c r="H471" s="282"/>
      <c r="I471" s="776" t="s">
        <v>203</v>
      </c>
      <c r="J471" s="778"/>
      <c r="K471" s="778"/>
      <c r="L471" s="777"/>
      <c r="M471" s="19" t="s">
        <v>62</v>
      </c>
      <c r="N471" s="789"/>
      <c r="O471" s="790"/>
    </row>
    <row r="472" spans="1:16" ht="20.149999999999999" customHeight="1">
      <c r="A472" s="803" t="s">
        <v>204</v>
      </c>
      <c r="B472" s="804"/>
      <c r="C472" s="804"/>
      <c r="D472" s="804"/>
      <c r="E472" s="804"/>
      <c r="F472" s="805"/>
      <c r="G472" s="20">
        <f>SUM(G459:G468)</f>
        <v>0</v>
      </c>
      <c r="H472" s="282"/>
      <c r="I472" s="803" t="s">
        <v>204</v>
      </c>
      <c r="J472" s="804"/>
      <c r="K472" s="804"/>
      <c r="L472" s="804"/>
      <c r="M472" s="804"/>
      <c r="N472" s="805"/>
      <c r="O472" s="20">
        <f>SUM(O459:O468)</f>
        <v>0</v>
      </c>
    </row>
    <row r="473" spans="1:16" ht="20.149999999999999" customHeight="1">
      <c r="A473" s="806" t="s">
        <v>205</v>
      </c>
      <c r="B473" s="807"/>
      <c r="C473" s="807"/>
      <c r="D473" s="807"/>
      <c r="E473" s="807"/>
      <c r="F473" s="807"/>
      <c r="G473" s="21"/>
      <c r="H473" s="282"/>
      <c r="I473" s="806" t="s">
        <v>205</v>
      </c>
      <c r="J473" s="807"/>
      <c r="K473" s="807"/>
      <c r="L473" s="807"/>
      <c r="M473" s="807"/>
      <c r="N473" s="807"/>
      <c r="O473" s="21"/>
    </row>
    <row r="474" spans="1:16" ht="20.149999999999999" customHeight="1">
      <c r="A474" s="766" t="s">
        <v>206</v>
      </c>
      <c r="B474" s="767"/>
      <c r="C474" s="767"/>
      <c r="D474" s="767"/>
      <c r="E474" s="767"/>
      <c r="F474" s="767"/>
      <c r="G474" s="20">
        <f>G472+G473</f>
        <v>0</v>
      </c>
      <c r="H474" s="282"/>
      <c r="I474" s="766" t="s">
        <v>206</v>
      </c>
      <c r="J474" s="767"/>
      <c r="K474" s="767"/>
      <c r="L474" s="767"/>
      <c r="M474" s="767"/>
      <c r="N474" s="767"/>
      <c r="O474" s="20">
        <f>O472+O473</f>
        <v>0</v>
      </c>
    </row>
  </sheetData>
  <mergeCells count="1492">
    <mergeCell ref="E469:F469"/>
    <mergeCell ref="I469:J469"/>
    <mergeCell ref="K469:L469"/>
    <mergeCell ref="M469:N469"/>
    <mergeCell ref="I461:K461"/>
    <mergeCell ref="A462:C462"/>
    <mergeCell ref="I462:K462"/>
    <mergeCell ref="A453:B453"/>
    <mergeCell ref="C453:D453"/>
    <mergeCell ref="I453:J453"/>
    <mergeCell ref="A372:B372"/>
    <mergeCell ref="C372:G372"/>
    <mergeCell ref="I372:J372"/>
    <mergeCell ref="K372:O372"/>
    <mergeCell ref="A373:B373"/>
    <mergeCell ref="C373:G373"/>
    <mergeCell ref="I373:J373"/>
    <mergeCell ref="K373:O373"/>
    <mergeCell ref="A374:B374"/>
    <mergeCell ref="C374:D374"/>
    <mergeCell ref="I374:J374"/>
    <mergeCell ref="K374:L374"/>
    <mergeCell ref="E374:F374"/>
    <mergeCell ref="M374:N374"/>
    <mergeCell ref="E454:G454"/>
    <mergeCell ref="A454:D454"/>
    <mergeCell ref="M454:O454"/>
    <mergeCell ref="I454:L454"/>
    <mergeCell ref="A451:B451"/>
    <mergeCell ref="C451:G451"/>
    <mergeCell ref="I451:J451"/>
    <mergeCell ref="K451:O451"/>
    <mergeCell ref="E470:F470"/>
    <mergeCell ref="I470:J470"/>
    <mergeCell ref="K470:L470"/>
    <mergeCell ref="M470:N470"/>
    <mergeCell ref="K418:L418"/>
    <mergeCell ref="M418:N418"/>
    <mergeCell ref="A443:B443"/>
    <mergeCell ref="C443:D443"/>
    <mergeCell ref="E443:F443"/>
    <mergeCell ref="I443:J443"/>
    <mergeCell ref="K443:L443"/>
    <mergeCell ref="M443:N443"/>
    <mergeCell ref="A444:B444"/>
    <mergeCell ref="C444:D444"/>
    <mergeCell ref="E444:F444"/>
    <mergeCell ref="I444:J444"/>
    <mergeCell ref="I465:K465"/>
    <mergeCell ref="A460:C460"/>
    <mergeCell ref="I460:K460"/>
    <mergeCell ref="A461:C461"/>
    <mergeCell ref="K453:L453"/>
    <mergeCell ref="E453:F453"/>
    <mergeCell ref="M453:N453"/>
    <mergeCell ref="A455:B455"/>
    <mergeCell ref="C455:D455"/>
    <mergeCell ref="E455:F455"/>
    <mergeCell ref="I455:J455"/>
    <mergeCell ref="K455:L455"/>
    <mergeCell ref="A457:G457"/>
    <mergeCell ref="I457:O457"/>
    <mergeCell ref="A469:B469"/>
    <mergeCell ref="C469:D469"/>
    <mergeCell ref="A313:B313"/>
    <mergeCell ref="C313:D313"/>
    <mergeCell ref="E313:F313"/>
    <mergeCell ref="I313:J313"/>
    <mergeCell ref="K313:L313"/>
    <mergeCell ref="M313:N313"/>
    <mergeCell ref="A314:B314"/>
    <mergeCell ref="C314:D314"/>
    <mergeCell ref="E314:F314"/>
    <mergeCell ref="I314:J314"/>
    <mergeCell ref="K314:L314"/>
    <mergeCell ref="M314:N314"/>
    <mergeCell ref="A339:B339"/>
    <mergeCell ref="C339:D339"/>
    <mergeCell ref="E339:F339"/>
    <mergeCell ref="I339:J339"/>
    <mergeCell ref="K339:L339"/>
    <mergeCell ref="M339:N339"/>
    <mergeCell ref="A333:C333"/>
    <mergeCell ref="I333:K333"/>
    <mergeCell ref="A334:C334"/>
    <mergeCell ref="I334:K334"/>
    <mergeCell ref="A335:C335"/>
    <mergeCell ref="I335:K335"/>
    <mergeCell ref="A336:C336"/>
    <mergeCell ref="I336:K336"/>
    <mergeCell ref="A337:C337"/>
    <mergeCell ref="I337:K337"/>
    <mergeCell ref="A328:C328"/>
    <mergeCell ref="I328:K328"/>
    <mergeCell ref="A329:C329"/>
    <mergeCell ref="I329:K329"/>
    <mergeCell ref="M270:N270"/>
    <mergeCell ref="A274:B274"/>
    <mergeCell ref="C274:D274"/>
    <mergeCell ref="E274:F274"/>
    <mergeCell ref="I274:J274"/>
    <mergeCell ref="K274:L274"/>
    <mergeCell ref="M274:N274"/>
    <mergeCell ref="A275:G275"/>
    <mergeCell ref="I275:O275"/>
    <mergeCell ref="E271:F271"/>
    <mergeCell ref="M271:N271"/>
    <mergeCell ref="A273:B273"/>
    <mergeCell ref="C273:D273"/>
    <mergeCell ref="E273:F273"/>
    <mergeCell ref="I273:J273"/>
    <mergeCell ref="K273:L273"/>
    <mergeCell ref="A271:B271"/>
    <mergeCell ref="C271:D271"/>
    <mergeCell ref="I271:J271"/>
    <mergeCell ref="K271:L271"/>
    <mergeCell ref="A272:D272"/>
    <mergeCell ref="M272:O272"/>
    <mergeCell ref="I272:L272"/>
    <mergeCell ref="E272:G272"/>
    <mergeCell ref="E262:F262"/>
    <mergeCell ref="I262:J262"/>
    <mergeCell ref="K262:L262"/>
    <mergeCell ref="M262:N262"/>
    <mergeCell ref="A212:F212"/>
    <mergeCell ref="I212:N212"/>
    <mergeCell ref="A213:F213"/>
    <mergeCell ref="I213:N213"/>
    <mergeCell ref="A214:F214"/>
    <mergeCell ref="I214:N214"/>
    <mergeCell ref="A221:B221"/>
    <mergeCell ref="C221:D221"/>
    <mergeCell ref="E221:F221"/>
    <mergeCell ref="I221:J221"/>
    <mergeCell ref="K221:L221"/>
    <mergeCell ref="A220:D220"/>
    <mergeCell ref="M218:N218"/>
    <mergeCell ref="E220:G220"/>
    <mergeCell ref="M220:O220"/>
    <mergeCell ref="I220:L220"/>
    <mergeCell ref="A224:C224"/>
    <mergeCell ref="I224:K224"/>
    <mergeCell ref="A225:C225"/>
    <mergeCell ref="M219:N219"/>
    <mergeCell ref="K219:L219"/>
    <mergeCell ref="A216:B216"/>
    <mergeCell ref="C216:G216"/>
    <mergeCell ref="I216:J216"/>
    <mergeCell ref="K216:O216"/>
    <mergeCell ref="A217:B217"/>
    <mergeCell ref="C217:G217"/>
    <mergeCell ref="I217:J217"/>
    <mergeCell ref="C164:G164"/>
    <mergeCell ref="I164:J164"/>
    <mergeCell ref="K164:O164"/>
    <mergeCell ref="A165:B165"/>
    <mergeCell ref="A170:B170"/>
    <mergeCell ref="C170:D170"/>
    <mergeCell ref="E170:F170"/>
    <mergeCell ref="I170:J170"/>
    <mergeCell ref="K170:L170"/>
    <mergeCell ref="I180:K180"/>
    <mergeCell ref="M210:N210"/>
    <mergeCell ref="A261:B261"/>
    <mergeCell ref="C261:D261"/>
    <mergeCell ref="E261:F261"/>
    <mergeCell ref="I261:J261"/>
    <mergeCell ref="K261:L261"/>
    <mergeCell ref="M261:N261"/>
    <mergeCell ref="I168:L168"/>
    <mergeCell ref="A183:B183"/>
    <mergeCell ref="C183:D183"/>
    <mergeCell ref="K191:O191"/>
    <mergeCell ref="A192:B192"/>
    <mergeCell ref="C192:D192"/>
    <mergeCell ref="I193:J193"/>
    <mergeCell ref="K193:L193"/>
    <mergeCell ref="A190:B190"/>
    <mergeCell ref="C190:G190"/>
    <mergeCell ref="I190:J190"/>
    <mergeCell ref="K190:O190"/>
    <mergeCell ref="A191:B191"/>
    <mergeCell ref="C191:G191"/>
    <mergeCell ref="K192:L192"/>
    <mergeCell ref="A131:B131"/>
    <mergeCell ref="C131:D131"/>
    <mergeCell ref="E131:F131"/>
    <mergeCell ref="I131:J131"/>
    <mergeCell ref="K131:L131"/>
    <mergeCell ref="M131:N131"/>
    <mergeCell ref="M115:N115"/>
    <mergeCell ref="A117:B117"/>
    <mergeCell ref="C117:D117"/>
    <mergeCell ref="E117:F117"/>
    <mergeCell ref="I117:J117"/>
    <mergeCell ref="I129:K129"/>
    <mergeCell ref="A122:C122"/>
    <mergeCell ref="K114:L114"/>
    <mergeCell ref="I121:K121"/>
    <mergeCell ref="A125:C125"/>
    <mergeCell ref="A108:F108"/>
    <mergeCell ref="I108:N108"/>
    <mergeCell ref="A109:F109"/>
    <mergeCell ref="I109:N109"/>
    <mergeCell ref="I124:K124"/>
    <mergeCell ref="M117:N117"/>
    <mergeCell ref="A118:B118"/>
    <mergeCell ref="C118:D118"/>
    <mergeCell ref="A119:G119"/>
    <mergeCell ref="I119:O119"/>
    <mergeCell ref="I122:K122"/>
    <mergeCell ref="A123:C123"/>
    <mergeCell ref="C115:D115"/>
    <mergeCell ref="I115:J115"/>
    <mergeCell ref="E118:F118"/>
    <mergeCell ref="I118:J118"/>
    <mergeCell ref="A105:B105"/>
    <mergeCell ref="C105:D105"/>
    <mergeCell ref="E105:F105"/>
    <mergeCell ref="I105:J105"/>
    <mergeCell ref="K105:L105"/>
    <mergeCell ref="M105:N105"/>
    <mergeCell ref="A106:B106"/>
    <mergeCell ref="C106:D106"/>
    <mergeCell ref="E106:F106"/>
    <mergeCell ref="I106:J106"/>
    <mergeCell ref="K106:L106"/>
    <mergeCell ref="M106:N106"/>
    <mergeCell ref="A94:C94"/>
    <mergeCell ref="I94:K94"/>
    <mergeCell ref="A95:C95"/>
    <mergeCell ref="I95:K95"/>
    <mergeCell ref="A102:C102"/>
    <mergeCell ref="I102:K102"/>
    <mergeCell ref="A103:C103"/>
    <mergeCell ref="I103:K103"/>
    <mergeCell ref="A104:C104"/>
    <mergeCell ref="I104:K104"/>
    <mergeCell ref="A99:C99"/>
    <mergeCell ref="I99:K99"/>
    <mergeCell ref="I41:O41"/>
    <mergeCell ref="A42:C42"/>
    <mergeCell ref="A43:C43"/>
    <mergeCell ref="I43:K43"/>
    <mergeCell ref="A50:C50"/>
    <mergeCell ref="I50:K50"/>
    <mergeCell ref="A51:C51"/>
    <mergeCell ref="I51:K51"/>
    <mergeCell ref="A52:C52"/>
    <mergeCell ref="I52:K52"/>
    <mergeCell ref="A47:C47"/>
    <mergeCell ref="I47:K47"/>
    <mergeCell ref="A73:C73"/>
    <mergeCell ref="I73:K73"/>
    <mergeCell ref="A74:C74"/>
    <mergeCell ref="I74:K74"/>
    <mergeCell ref="A75:C75"/>
    <mergeCell ref="I63:J63"/>
    <mergeCell ref="K63:L63"/>
    <mergeCell ref="M65:N65"/>
    <mergeCell ref="I48:K48"/>
    <mergeCell ref="A49:C49"/>
    <mergeCell ref="I49:K49"/>
    <mergeCell ref="I66:J66"/>
    <mergeCell ref="K66:L66"/>
    <mergeCell ref="M66:N66"/>
    <mergeCell ref="E63:F63"/>
    <mergeCell ref="M63:N63"/>
    <mergeCell ref="A65:B65"/>
    <mergeCell ref="C65:D65"/>
    <mergeCell ref="E65:F65"/>
    <mergeCell ref="I65:J65"/>
    <mergeCell ref="A37:B37"/>
    <mergeCell ref="C37:D37"/>
    <mergeCell ref="A39:B39"/>
    <mergeCell ref="C39:D39"/>
    <mergeCell ref="E39:F39"/>
    <mergeCell ref="I39:J39"/>
    <mergeCell ref="K39:L39"/>
    <mergeCell ref="I38:L38"/>
    <mergeCell ref="A30:F30"/>
    <mergeCell ref="I30:N30"/>
    <mergeCell ref="A79:B79"/>
    <mergeCell ref="C79:D79"/>
    <mergeCell ref="E79:F79"/>
    <mergeCell ref="I79:J79"/>
    <mergeCell ref="K79:L79"/>
    <mergeCell ref="M79:N79"/>
    <mergeCell ref="A53:B53"/>
    <mergeCell ref="C53:D53"/>
    <mergeCell ref="E53:F53"/>
    <mergeCell ref="I53:J53"/>
    <mergeCell ref="K53:L53"/>
    <mergeCell ref="M53:N53"/>
    <mergeCell ref="A44:C44"/>
    <mergeCell ref="I44:K44"/>
    <mergeCell ref="A45:C45"/>
    <mergeCell ref="I45:K45"/>
    <mergeCell ref="A46:C46"/>
    <mergeCell ref="I46:K46"/>
    <mergeCell ref="A41:G41"/>
    <mergeCell ref="A66:B66"/>
    <mergeCell ref="C66:D66"/>
    <mergeCell ref="E66:F66"/>
    <mergeCell ref="A474:F474"/>
    <mergeCell ref="I474:N474"/>
    <mergeCell ref="A472:F472"/>
    <mergeCell ref="I472:N472"/>
    <mergeCell ref="A473:F473"/>
    <mergeCell ref="I473:N473"/>
    <mergeCell ref="A466:C466"/>
    <mergeCell ref="I466:K466"/>
    <mergeCell ref="A467:C467"/>
    <mergeCell ref="I467:K467"/>
    <mergeCell ref="A468:C468"/>
    <mergeCell ref="I468:K468"/>
    <mergeCell ref="A458:C458"/>
    <mergeCell ref="I458:K458"/>
    <mergeCell ref="A459:C459"/>
    <mergeCell ref="I459:K459"/>
    <mergeCell ref="M455:N455"/>
    <mergeCell ref="A456:B456"/>
    <mergeCell ref="C456:D456"/>
    <mergeCell ref="E456:F456"/>
    <mergeCell ref="I456:J456"/>
    <mergeCell ref="K456:L456"/>
    <mergeCell ref="M456:N456"/>
    <mergeCell ref="A463:C463"/>
    <mergeCell ref="I463:K463"/>
    <mergeCell ref="A464:C464"/>
    <mergeCell ref="I464:K464"/>
    <mergeCell ref="A465:C465"/>
    <mergeCell ref="F471:G471"/>
    <mergeCell ref="N471:O471"/>
    <mergeCell ref="A470:B470"/>
    <mergeCell ref="C470:D470"/>
    <mergeCell ref="A452:B452"/>
    <mergeCell ref="C452:D452"/>
    <mergeCell ref="I452:J452"/>
    <mergeCell ref="K452:L452"/>
    <mergeCell ref="A448:F448"/>
    <mergeCell ref="I448:N448"/>
    <mergeCell ref="I436:K436"/>
    <mergeCell ref="K426:L426"/>
    <mergeCell ref="M429:N429"/>
    <mergeCell ref="A430:B430"/>
    <mergeCell ref="C430:D430"/>
    <mergeCell ref="E430:F430"/>
    <mergeCell ref="I430:J430"/>
    <mergeCell ref="K430:L430"/>
    <mergeCell ref="M430:N430"/>
    <mergeCell ref="A431:G431"/>
    <mergeCell ref="I431:O431"/>
    <mergeCell ref="A442:C442"/>
    <mergeCell ref="I442:K442"/>
    <mergeCell ref="K429:L429"/>
    <mergeCell ref="A427:B427"/>
    <mergeCell ref="C427:D427"/>
    <mergeCell ref="I427:J427"/>
    <mergeCell ref="K427:L427"/>
    <mergeCell ref="A432:C432"/>
    <mergeCell ref="I432:K432"/>
    <mergeCell ref="A433:C433"/>
    <mergeCell ref="I433:K433"/>
    <mergeCell ref="A446:F446"/>
    <mergeCell ref="I446:N446"/>
    <mergeCell ref="M427:N427"/>
    <mergeCell ref="A429:B429"/>
    <mergeCell ref="A445:D445"/>
    <mergeCell ref="E428:G428"/>
    <mergeCell ref="A428:D428"/>
    <mergeCell ref="M428:O428"/>
    <mergeCell ref="C429:D429"/>
    <mergeCell ref="E429:F429"/>
    <mergeCell ref="I429:J429"/>
    <mergeCell ref="A164:B164"/>
    <mergeCell ref="K209:L209"/>
    <mergeCell ref="M209:N209"/>
    <mergeCell ref="A210:B210"/>
    <mergeCell ref="C210:D210"/>
    <mergeCell ref="E210:F210"/>
    <mergeCell ref="I210:J210"/>
    <mergeCell ref="E183:F183"/>
    <mergeCell ref="I183:J183"/>
    <mergeCell ref="K183:L183"/>
    <mergeCell ref="M183:N183"/>
    <mergeCell ref="A184:B184"/>
    <mergeCell ref="C184:D184"/>
    <mergeCell ref="E184:F184"/>
    <mergeCell ref="I184:J184"/>
    <mergeCell ref="K184:L184"/>
    <mergeCell ref="M184:N184"/>
    <mergeCell ref="F445:G445"/>
    <mergeCell ref="N445:O445"/>
    <mergeCell ref="A166:B166"/>
    <mergeCell ref="C166:D166"/>
    <mergeCell ref="I166:J166"/>
    <mergeCell ref="K166:L166"/>
    <mergeCell ref="A193:B193"/>
    <mergeCell ref="C193:D193"/>
    <mergeCell ref="C114:D114"/>
    <mergeCell ref="I114:J114"/>
    <mergeCell ref="E115:F115"/>
    <mergeCell ref="A132:B132"/>
    <mergeCell ref="C132:D132"/>
    <mergeCell ref="E132:F132"/>
    <mergeCell ref="I132:J132"/>
    <mergeCell ref="A126:C126"/>
    <mergeCell ref="I126:K126"/>
    <mergeCell ref="A127:C127"/>
    <mergeCell ref="I127:K127"/>
    <mergeCell ref="I123:K123"/>
    <mergeCell ref="A124:C124"/>
    <mergeCell ref="I120:K120"/>
    <mergeCell ref="A121:C121"/>
    <mergeCell ref="A450:B450"/>
    <mergeCell ref="C450:G450"/>
    <mergeCell ref="I450:J450"/>
    <mergeCell ref="K450:O450"/>
    <mergeCell ref="A160:F160"/>
    <mergeCell ref="I160:N160"/>
    <mergeCell ref="A161:F161"/>
    <mergeCell ref="I161:N161"/>
    <mergeCell ref="A424:B424"/>
    <mergeCell ref="C424:G424"/>
    <mergeCell ref="I424:J424"/>
    <mergeCell ref="K424:O424"/>
    <mergeCell ref="A425:B425"/>
    <mergeCell ref="C425:G425"/>
    <mergeCell ref="I425:J425"/>
    <mergeCell ref="K425:O425"/>
    <mergeCell ref="A426:B426"/>
    <mergeCell ref="A447:F447"/>
    <mergeCell ref="I447:N447"/>
    <mergeCell ref="A110:F110"/>
    <mergeCell ref="I110:N110"/>
    <mergeCell ref="A138:B138"/>
    <mergeCell ref="C138:G138"/>
    <mergeCell ref="I138:J138"/>
    <mergeCell ref="K138:O138"/>
    <mergeCell ref="A437:C437"/>
    <mergeCell ref="I437:K437"/>
    <mergeCell ref="A438:C438"/>
    <mergeCell ref="I438:K438"/>
    <mergeCell ref="K444:L444"/>
    <mergeCell ref="M444:N444"/>
    <mergeCell ref="A149:C149"/>
    <mergeCell ref="I149:K149"/>
    <mergeCell ref="C165:G165"/>
    <mergeCell ref="I165:J165"/>
    <mergeCell ref="K165:O165"/>
    <mergeCell ref="A140:B140"/>
    <mergeCell ref="C140:D140"/>
    <mergeCell ref="I140:J140"/>
    <mergeCell ref="M144:N144"/>
    <mergeCell ref="I155:K155"/>
    <mergeCell ref="A156:C156"/>
    <mergeCell ref="I156:K156"/>
    <mergeCell ref="A151:C151"/>
    <mergeCell ref="I151:K151"/>
    <mergeCell ref="K118:L118"/>
    <mergeCell ref="M118:N118"/>
    <mergeCell ref="A112:B112"/>
    <mergeCell ref="C112:G112"/>
    <mergeCell ref="A89:B89"/>
    <mergeCell ref="C89:D89"/>
    <mergeCell ref="I89:J89"/>
    <mergeCell ref="K89:L89"/>
    <mergeCell ref="M91:N91"/>
    <mergeCell ref="A92:B92"/>
    <mergeCell ref="C92:D92"/>
    <mergeCell ref="E92:F92"/>
    <mergeCell ref="I92:J92"/>
    <mergeCell ref="K92:L92"/>
    <mergeCell ref="M92:N92"/>
    <mergeCell ref="E89:F89"/>
    <mergeCell ref="M89:N89"/>
    <mergeCell ref="A91:B91"/>
    <mergeCell ref="C91:D91"/>
    <mergeCell ref="E91:F91"/>
    <mergeCell ref="I91:J91"/>
    <mergeCell ref="K91:L91"/>
    <mergeCell ref="A80:B80"/>
    <mergeCell ref="C80:D80"/>
    <mergeCell ref="E80:F80"/>
    <mergeCell ref="I80:J80"/>
    <mergeCell ref="K80:L80"/>
    <mergeCell ref="M80:N80"/>
    <mergeCell ref="A76:C76"/>
    <mergeCell ref="I76:K76"/>
    <mergeCell ref="A77:C77"/>
    <mergeCell ref="I77:K77"/>
    <mergeCell ref="A78:C78"/>
    <mergeCell ref="I78:K78"/>
    <mergeCell ref="A87:B87"/>
    <mergeCell ref="C87:G87"/>
    <mergeCell ref="I87:J87"/>
    <mergeCell ref="K87:O87"/>
    <mergeCell ref="A88:B88"/>
    <mergeCell ref="C88:D88"/>
    <mergeCell ref="I88:J88"/>
    <mergeCell ref="K88:L88"/>
    <mergeCell ref="A81:D81"/>
    <mergeCell ref="I81:L81"/>
    <mergeCell ref="E88:F88"/>
    <mergeCell ref="A84:F84"/>
    <mergeCell ref="I84:N84"/>
    <mergeCell ref="A86:B86"/>
    <mergeCell ref="A62:B62"/>
    <mergeCell ref="C62:D62"/>
    <mergeCell ref="I62:J62"/>
    <mergeCell ref="K62:L62"/>
    <mergeCell ref="E62:F62"/>
    <mergeCell ref="M62:N62"/>
    <mergeCell ref="K37:L37"/>
    <mergeCell ref="M39:N39"/>
    <mergeCell ref="E36:F36"/>
    <mergeCell ref="A40:B40"/>
    <mergeCell ref="C40:D40"/>
    <mergeCell ref="E40:F40"/>
    <mergeCell ref="C86:G86"/>
    <mergeCell ref="I86:J86"/>
    <mergeCell ref="K86:O86"/>
    <mergeCell ref="A82:F82"/>
    <mergeCell ref="I82:N82"/>
    <mergeCell ref="A83:F83"/>
    <mergeCell ref="I83:N83"/>
    <mergeCell ref="A70:C70"/>
    <mergeCell ref="I70:K70"/>
    <mergeCell ref="A71:C71"/>
    <mergeCell ref="I71:K71"/>
    <mergeCell ref="A72:C72"/>
    <mergeCell ref="I72:K72"/>
    <mergeCell ref="A67:G67"/>
    <mergeCell ref="I67:O67"/>
    <mergeCell ref="A68:C68"/>
    <mergeCell ref="I68:K68"/>
    <mergeCell ref="A69:C69"/>
    <mergeCell ref="I69:K69"/>
    <mergeCell ref="I75:K75"/>
    <mergeCell ref="I56:N56"/>
    <mergeCell ref="A57:F57"/>
    <mergeCell ref="I57:N57"/>
    <mergeCell ref="I16:K16"/>
    <mergeCell ref="A17:C17"/>
    <mergeCell ref="I17:K17"/>
    <mergeCell ref="A24:C24"/>
    <mergeCell ref="I24:K24"/>
    <mergeCell ref="A27:B27"/>
    <mergeCell ref="C27:D27"/>
    <mergeCell ref="E27:F27"/>
    <mergeCell ref="I27:J27"/>
    <mergeCell ref="K65:L65"/>
    <mergeCell ref="E64:G64"/>
    <mergeCell ref="A64:D64"/>
    <mergeCell ref="A63:B63"/>
    <mergeCell ref="C63:D63"/>
    <mergeCell ref="M64:O64"/>
    <mergeCell ref="I64:L64"/>
    <mergeCell ref="A61:B61"/>
    <mergeCell ref="C61:G61"/>
    <mergeCell ref="I61:J61"/>
    <mergeCell ref="K61:O61"/>
    <mergeCell ref="I42:K42"/>
    <mergeCell ref="A32:F32"/>
    <mergeCell ref="I32:N32"/>
    <mergeCell ref="A34:B34"/>
    <mergeCell ref="C34:G34"/>
    <mergeCell ref="I34:J34"/>
    <mergeCell ref="K34:O34"/>
    <mergeCell ref="A55:D55"/>
    <mergeCell ref="I55:L55"/>
    <mergeCell ref="K13:L13"/>
    <mergeCell ref="A18:C18"/>
    <mergeCell ref="I18:K18"/>
    <mergeCell ref="A19:C19"/>
    <mergeCell ref="I19:K19"/>
    <mergeCell ref="A20:C20"/>
    <mergeCell ref="I20:K20"/>
    <mergeCell ref="A15:G15"/>
    <mergeCell ref="A25:C25"/>
    <mergeCell ref="I25:K25"/>
    <mergeCell ref="A26:C26"/>
    <mergeCell ref="I26:K26"/>
    <mergeCell ref="A21:C21"/>
    <mergeCell ref="I21:K21"/>
    <mergeCell ref="A22:C22"/>
    <mergeCell ref="I22:K22"/>
    <mergeCell ref="A23:C23"/>
    <mergeCell ref="I23:K23"/>
    <mergeCell ref="A11:B11"/>
    <mergeCell ref="C11:D11"/>
    <mergeCell ref="I11:J11"/>
    <mergeCell ref="K11:L11"/>
    <mergeCell ref="M13:N13"/>
    <mergeCell ref="A14:B14"/>
    <mergeCell ref="C14:D14"/>
    <mergeCell ref="E14:F14"/>
    <mergeCell ref="I14:J14"/>
    <mergeCell ref="K14:L14"/>
    <mergeCell ref="E10:F10"/>
    <mergeCell ref="E12:G12"/>
    <mergeCell ref="A12:D12"/>
    <mergeCell ref="M12:O12"/>
    <mergeCell ref="I12:L12"/>
    <mergeCell ref="M10:N10"/>
    <mergeCell ref="I58:N58"/>
    <mergeCell ref="K27:L27"/>
    <mergeCell ref="M27:N27"/>
    <mergeCell ref="A28:B28"/>
    <mergeCell ref="C28:D28"/>
    <mergeCell ref="E28:F28"/>
    <mergeCell ref="I28:J28"/>
    <mergeCell ref="K28:L28"/>
    <mergeCell ref="M28:N28"/>
    <mergeCell ref="A54:B54"/>
    <mergeCell ref="C54:D54"/>
    <mergeCell ref="E54:F54"/>
    <mergeCell ref="I54:J54"/>
    <mergeCell ref="K54:L54"/>
    <mergeCell ref="M54:N54"/>
    <mergeCell ref="A48:C48"/>
    <mergeCell ref="M14:N14"/>
    <mergeCell ref="E11:F11"/>
    <mergeCell ref="M11:N11"/>
    <mergeCell ref="A13:B13"/>
    <mergeCell ref="C13:D13"/>
    <mergeCell ref="E13:F13"/>
    <mergeCell ref="I13:J13"/>
    <mergeCell ref="I15:O15"/>
    <mergeCell ref="A16:C16"/>
    <mergeCell ref="A3:D3"/>
    <mergeCell ref="E3:G3"/>
    <mergeCell ref="A4:B4"/>
    <mergeCell ref="C4:D4"/>
    <mergeCell ref="E4:F4"/>
    <mergeCell ref="A8:B8"/>
    <mergeCell ref="C8:G8"/>
    <mergeCell ref="I8:J8"/>
    <mergeCell ref="K8:O8"/>
    <mergeCell ref="A5:B5"/>
    <mergeCell ref="C5:D5"/>
    <mergeCell ref="E5:F5"/>
    <mergeCell ref="A6:B6"/>
    <mergeCell ref="C6:D6"/>
    <mergeCell ref="E6:F6"/>
    <mergeCell ref="A9:B9"/>
    <mergeCell ref="C9:G9"/>
    <mergeCell ref="I9:J9"/>
    <mergeCell ref="K9:O9"/>
    <mergeCell ref="A10:B10"/>
    <mergeCell ref="C10:D10"/>
    <mergeCell ref="I10:J10"/>
    <mergeCell ref="K10:L10"/>
    <mergeCell ref="A162:F162"/>
    <mergeCell ref="I162:N162"/>
    <mergeCell ref="F159:G159"/>
    <mergeCell ref="N159:O159"/>
    <mergeCell ref="A150:C150"/>
    <mergeCell ref="I150:K150"/>
    <mergeCell ref="A145:G145"/>
    <mergeCell ref="I145:O145"/>
    <mergeCell ref="A146:C146"/>
    <mergeCell ref="I146:K146"/>
    <mergeCell ref="A147:C147"/>
    <mergeCell ref="I147:K147"/>
    <mergeCell ref="I144:J144"/>
    <mergeCell ref="K144:L144"/>
    <mergeCell ref="A148:C148"/>
    <mergeCell ref="I148:K148"/>
    <mergeCell ref="A159:D159"/>
    <mergeCell ref="I159:L159"/>
    <mergeCell ref="A157:B157"/>
    <mergeCell ref="C157:D157"/>
    <mergeCell ref="E157:F157"/>
    <mergeCell ref="I157:J157"/>
    <mergeCell ref="K157:L157"/>
    <mergeCell ref="M157:N157"/>
    <mergeCell ref="A158:B158"/>
    <mergeCell ref="C158:D158"/>
    <mergeCell ref="E158:F158"/>
    <mergeCell ref="I158:J158"/>
    <mergeCell ref="K158:L158"/>
    <mergeCell ref="M158:N158"/>
    <mergeCell ref="M170:N170"/>
    <mergeCell ref="A171:G171"/>
    <mergeCell ref="I171:O171"/>
    <mergeCell ref="A167:B167"/>
    <mergeCell ref="C167:D167"/>
    <mergeCell ref="I182:K182"/>
    <mergeCell ref="A186:F186"/>
    <mergeCell ref="I186:N186"/>
    <mergeCell ref="I192:J192"/>
    <mergeCell ref="I191:J191"/>
    <mergeCell ref="A207:C207"/>
    <mergeCell ref="I207:K207"/>
    <mergeCell ref="A198:C198"/>
    <mergeCell ref="I198:K198"/>
    <mergeCell ref="C426:D426"/>
    <mergeCell ref="I201:K201"/>
    <mergeCell ref="A202:C202"/>
    <mergeCell ref="I202:K202"/>
    <mergeCell ref="E196:F196"/>
    <mergeCell ref="I196:J196"/>
    <mergeCell ref="K196:L196"/>
    <mergeCell ref="M196:N196"/>
    <mergeCell ref="A187:F187"/>
    <mergeCell ref="I187:N187"/>
    <mergeCell ref="A188:F188"/>
    <mergeCell ref="I188:N188"/>
    <mergeCell ref="A203:C203"/>
    <mergeCell ref="I203:K203"/>
    <mergeCell ref="A204:C204"/>
    <mergeCell ref="I204:K204"/>
    <mergeCell ref="A205:C205"/>
    <mergeCell ref="I205:K205"/>
    <mergeCell ref="A439:C439"/>
    <mergeCell ref="I439:K439"/>
    <mergeCell ref="A440:C440"/>
    <mergeCell ref="I440:K440"/>
    <mergeCell ref="A441:C441"/>
    <mergeCell ref="I441:K441"/>
    <mergeCell ref="A434:C434"/>
    <mergeCell ref="I434:K434"/>
    <mergeCell ref="A435:C435"/>
    <mergeCell ref="I435:K435"/>
    <mergeCell ref="A436:C436"/>
    <mergeCell ref="K210:L210"/>
    <mergeCell ref="A287:B287"/>
    <mergeCell ref="C287:D287"/>
    <mergeCell ref="E287:F287"/>
    <mergeCell ref="I287:J287"/>
    <mergeCell ref="K287:L287"/>
    <mergeCell ref="I270:J270"/>
    <mergeCell ref="K270:L270"/>
    <mergeCell ref="E270:F270"/>
    <mergeCell ref="E219:F219"/>
    <mergeCell ref="I225:K225"/>
    <mergeCell ref="A226:C226"/>
    <mergeCell ref="I226:K226"/>
    <mergeCell ref="I428:L428"/>
    <mergeCell ref="I426:J426"/>
    <mergeCell ref="E427:F427"/>
    <mergeCell ref="A262:B262"/>
    <mergeCell ref="C262:D262"/>
    <mergeCell ref="A219:B219"/>
    <mergeCell ref="C219:D219"/>
    <mergeCell ref="I219:J219"/>
    <mergeCell ref="A206:C206"/>
    <mergeCell ref="I206:K206"/>
    <mergeCell ref="M192:N192"/>
    <mergeCell ref="E195:F195"/>
    <mergeCell ref="I195:J195"/>
    <mergeCell ref="K195:L195"/>
    <mergeCell ref="E194:G194"/>
    <mergeCell ref="A194:D194"/>
    <mergeCell ref="M194:O194"/>
    <mergeCell ref="I194:L194"/>
    <mergeCell ref="M195:N195"/>
    <mergeCell ref="A196:B196"/>
    <mergeCell ref="C196:D196"/>
    <mergeCell ref="A199:C199"/>
    <mergeCell ref="I199:K199"/>
    <mergeCell ref="A200:C200"/>
    <mergeCell ref="I200:K200"/>
    <mergeCell ref="A201:C201"/>
    <mergeCell ref="K217:O217"/>
    <mergeCell ref="A218:B218"/>
    <mergeCell ref="C218:D218"/>
    <mergeCell ref="A208:C208"/>
    <mergeCell ref="I208:K208"/>
    <mergeCell ref="A209:B209"/>
    <mergeCell ref="C209:D209"/>
    <mergeCell ref="E209:F209"/>
    <mergeCell ref="I209:J209"/>
    <mergeCell ref="I218:J218"/>
    <mergeCell ref="K218:L218"/>
    <mergeCell ref="E218:F218"/>
    <mergeCell ref="A227:C227"/>
    <mergeCell ref="I227:K227"/>
    <mergeCell ref="A228:C228"/>
    <mergeCell ref="I228:K228"/>
    <mergeCell ref="M221:N221"/>
    <mergeCell ref="A222:B222"/>
    <mergeCell ref="C222:D222"/>
    <mergeCell ref="E222:F222"/>
    <mergeCell ref="I222:J222"/>
    <mergeCell ref="K222:L222"/>
    <mergeCell ref="M222:N222"/>
    <mergeCell ref="A223:G223"/>
    <mergeCell ref="I223:O223"/>
    <mergeCell ref="A211:D211"/>
    <mergeCell ref="A234:C234"/>
    <mergeCell ref="I234:K234"/>
    <mergeCell ref="A238:F238"/>
    <mergeCell ref="I238:N238"/>
    <mergeCell ref="A239:F239"/>
    <mergeCell ref="I239:N239"/>
    <mergeCell ref="A240:F240"/>
    <mergeCell ref="I240:N240"/>
    <mergeCell ref="A237:D237"/>
    <mergeCell ref="I237:L237"/>
    <mergeCell ref="A229:C229"/>
    <mergeCell ref="I229:K229"/>
    <mergeCell ref="A230:C230"/>
    <mergeCell ref="I230:K230"/>
    <mergeCell ref="A231:C231"/>
    <mergeCell ref="I231:K231"/>
    <mergeCell ref="A232:C232"/>
    <mergeCell ref="I232:K232"/>
    <mergeCell ref="A233:C233"/>
    <mergeCell ref="I233:K233"/>
    <mergeCell ref="A235:B235"/>
    <mergeCell ref="C235:D235"/>
    <mergeCell ref="E235:F235"/>
    <mergeCell ref="I235:J235"/>
    <mergeCell ref="K235:L235"/>
    <mergeCell ref="M235:N235"/>
    <mergeCell ref="A236:B236"/>
    <mergeCell ref="C236:D236"/>
    <mergeCell ref="E236:F236"/>
    <mergeCell ref="I236:J236"/>
    <mergeCell ref="K236:L236"/>
    <mergeCell ref="M236:N236"/>
    <mergeCell ref="E245:F245"/>
    <mergeCell ref="M245:N245"/>
    <mergeCell ref="A247:B247"/>
    <mergeCell ref="C247:D247"/>
    <mergeCell ref="E247:F247"/>
    <mergeCell ref="I247:J247"/>
    <mergeCell ref="K247:L247"/>
    <mergeCell ref="A245:B245"/>
    <mergeCell ref="C245:D245"/>
    <mergeCell ref="I245:J245"/>
    <mergeCell ref="K245:L245"/>
    <mergeCell ref="E244:F244"/>
    <mergeCell ref="M244:N244"/>
    <mergeCell ref="A246:D246"/>
    <mergeCell ref="A242:B242"/>
    <mergeCell ref="C242:G242"/>
    <mergeCell ref="I242:J242"/>
    <mergeCell ref="K242:O242"/>
    <mergeCell ref="A243:B243"/>
    <mergeCell ref="C243:G243"/>
    <mergeCell ref="I243:J243"/>
    <mergeCell ref="K243:O243"/>
    <mergeCell ref="A244:B244"/>
    <mergeCell ref="C244:D244"/>
    <mergeCell ref="I244:J244"/>
    <mergeCell ref="K244:L244"/>
    <mergeCell ref="E246:G246"/>
    <mergeCell ref="M246:O246"/>
    <mergeCell ref="I246:L246"/>
    <mergeCell ref="A250:C250"/>
    <mergeCell ref="I250:K250"/>
    <mergeCell ref="A251:C251"/>
    <mergeCell ref="I251:K251"/>
    <mergeCell ref="A252:C252"/>
    <mergeCell ref="I252:K252"/>
    <mergeCell ref="A253:C253"/>
    <mergeCell ref="I253:K253"/>
    <mergeCell ref="A254:C254"/>
    <mergeCell ref="I254:K254"/>
    <mergeCell ref="M247:N247"/>
    <mergeCell ref="A248:B248"/>
    <mergeCell ref="C248:D248"/>
    <mergeCell ref="E248:F248"/>
    <mergeCell ref="I248:J248"/>
    <mergeCell ref="K248:L248"/>
    <mergeCell ref="M248:N248"/>
    <mergeCell ref="A249:G249"/>
    <mergeCell ref="I249:O249"/>
    <mergeCell ref="A255:C255"/>
    <mergeCell ref="I255:K255"/>
    <mergeCell ref="A256:C256"/>
    <mergeCell ref="I256:K256"/>
    <mergeCell ref="A257:C257"/>
    <mergeCell ref="I257:K257"/>
    <mergeCell ref="A258:C258"/>
    <mergeCell ref="I258:K258"/>
    <mergeCell ref="A259:C259"/>
    <mergeCell ref="I259:K259"/>
    <mergeCell ref="A263:D263"/>
    <mergeCell ref="I263:L263"/>
    <mergeCell ref="M322:N322"/>
    <mergeCell ref="E323:F323"/>
    <mergeCell ref="M323:N323"/>
    <mergeCell ref="A325:B325"/>
    <mergeCell ref="C325:D325"/>
    <mergeCell ref="I325:J325"/>
    <mergeCell ref="K325:L325"/>
    <mergeCell ref="A323:B323"/>
    <mergeCell ref="C323:D323"/>
    <mergeCell ref="I323:J323"/>
    <mergeCell ref="K323:L323"/>
    <mergeCell ref="A320:B320"/>
    <mergeCell ref="C320:G320"/>
    <mergeCell ref="I320:J320"/>
    <mergeCell ref="K320:O320"/>
    <mergeCell ref="A321:B321"/>
    <mergeCell ref="C321:G321"/>
    <mergeCell ref="I321:J321"/>
    <mergeCell ref="K321:O321"/>
    <mergeCell ref="A322:B322"/>
    <mergeCell ref="A260:C260"/>
    <mergeCell ref="I260:K260"/>
    <mergeCell ref="A264:F264"/>
    <mergeCell ref="I264:N264"/>
    <mergeCell ref="A265:F265"/>
    <mergeCell ref="I265:N265"/>
    <mergeCell ref="A266:F266"/>
    <mergeCell ref="I266:N266"/>
    <mergeCell ref="M325:N325"/>
    <mergeCell ref="A326:B326"/>
    <mergeCell ref="C326:D326"/>
    <mergeCell ref="E326:F326"/>
    <mergeCell ref="I326:J326"/>
    <mergeCell ref="K326:L326"/>
    <mergeCell ref="M326:N326"/>
    <mergeCell ref="A327:G327"/>
    <mergeCell ref="I327:O327"/>
    <mergeCell ref="E325:F325"/>
    <mergeCell ref="C322:D322"/>
    <mergeCell ref="I322:J322"/>
    <mergeCell ref="K322:L322"/>
    <mergeCell ref="E322:F322"/>
    <mergeCell ref="A268:B268"/>
    <mergeCell ref="C268:G268"/>
    <mergeCell ref="I268:J268"/>
    <mergeCell ref="K268:O268"/>
    <mergeCell ref="A269:B269"/>
    <mergeCell ref="C269:G269"/>
    <mergeCell ref="I269:J269"/>
    <mergeCell ref="K269:O269"/>
    <mergeCell ref="A270:B270"/>
    <mergeCell ref="C270:D270"/>
    <mergeCell ref="M377:N377"/>
    <mergeCell ref="A378:B378"/>
    <mergeCell ref="C378:D378"/>
    <mergeCell ref="E378:F378"/>
    <mergeCell ref="I378:J378"/>
    <mergeCell ref="K378:L378"/>
    <mergeCell ref="M378:N378"/>
    <mergeCell ref="A379:G379"/>
    <mergeCell ref="I379:O379"/>
    <mergeCell ref="E375:F375"/>
    <mergeCell ref="M375:N375"/>
    <mergeCell ref="A377:B377"/>
    <mergeCell ref="C377:D377"/>
    <mergeCell ref="E377:F377"/>
    <mergeCell ref="I377:J377"/>
    <mergeCell ref="K377:L377"/>
    <mergeCell ref="A375:B375"/>
    <mergeCell ref="C375:D375"/>
    <mergeCell ref="I375:J375"/>
    <mergeCell ref="K375:L375"/>
    <mergeCell ref="E376:G376"/>
    <mergeCell ref="A376:D376"/>
    <mergeCell ref="I376:L376"/>
    <mergeCell ref="M376:O376"/>
    <mergeCell ref="A385:C385"/>
    <mergeCell ref="I385:K385"/>
    <mergeCell ref="A386:C386"/>
    <mergeCell ref="I386:K386"/>
    <mergeCell ref="A387:C387"/>
    <mergeCell ref="I387:K387"/>
    <mergeCell ref="A388:C388"/>
    <mergeCell ref="I388:K388"/>
    <mergeCell ref="A389:C389"/>
    <mergeCell ref="I389:K389"/>
    <mergeCell ref="F393:G393"/>
    <mergeCell ref="N393:O393"/>
    <mergeCell ref="A380:C380"/>
    <mergeCell ref="I380:K380"/>
    <mergeCell ref="A381:C381"/>
    <mergeCell ref="I381:K381"/>
    <mergeCell ref="A382:C382"/>
    <mergeCell ref="I382:K382"/>
    <mergeCell ref="A383:C383"/>
    <mergeCell ref="I383:K383"/>
    <mergeCell ref="A384:C384"/>
    <mergeCell ref="I384:K384"/>
    <mergeCell ref="A392:B392"/>
    <mergeCell ref="C392:D392"/>
    <mergeCell ref="E392:F392"/>
    <mergeCell ref="I392:J392"/>
    <mergeCell ref="K392:L392"/>
    <mergeCell ref="M392:N392"/>
    <mergeCell ref="A391:B391"/>
    <mergeCell ref="C391:D391"/>
    <mergeCell ref="E391:F391"/>
    <mergeCell ref="I391:J391"/>
    <mergeCell ref="I401:J401"/>
    <mergeCell ref="K401:L401"/>
    <mergeCell ref="E400:F400"/>
    <mergeCell ref="M400:N400"/>
    <mergeCell ref="A398:B398"/>
    <mergeCell ref="C398:G398"/>
    <mergeCell ref="I398:J398"/>
    <mergeCell ref="K398:O398"/>
    <mergeCell ref="A399:B399"/>
    <mergeCell ref="C399:G399"/>
    <mergeCell ref="I399:J399"/>
    <mergeCell ref="K399:O399"/>
    <mergeCell ref="A400:B400"/>
    <mergeCell ref="C400:D400"/>
    <mergeCell ref="I400:J400"/>
    <mergeCell ref="K400:L400"/>
    <mergeCell ref="A390:C390"/>
    <mergeCell ref="I390:K390"/>
    <mergeCell ref="A394:F394"/>
    <mergeCell ref="I394:N394"/>
    <mergeCell ref="A395:F395"/>
    <mergeCell ref="I395:N395"/>
    <mergeCell ref="A396:F396"/>
    <mergeCell ref="I396:N396"/>
    <mergeCell ref="A393:D393"/>
    <mergeCell ref="I393:L393"/>
    <mergeCell ref="K391:L391"/>
    <mergeCell ref="M391:N391"/>
    <mergeCell ref="I410:K410"/>
    <mergeCell ref="M403:N403"/>
    <mergeCell ref="A404:B404"/>
    <mergeCell ref="C404:D404"/>
    <mergeCell ref="E404:F404"/>
    <mergeCell ref="I404:J404"/>
    <mergeCell ref="K404:L404"/>
    <mergeCell ref="M404:N404"/>
    <mergeCell ref="A405:G405"/>
    <mergeCell ref="I405:O405"/>
    <mergeCell ref="E401:F401"/>
    <mergeCell ref="M401:N401"/>
    <mergeCell ref="A403:B403"/>
    <mergeCell ref="C403:D403"/>
    <mergeCell ref="E403:F403"/>
    <mergeCell ref="I403:J403"/>
    <mergeCell ref="K403:L403"/>
    <mergeCell ref="A406:C406"/>
    <mergeCell ref="I406:K406"/>
    <mergeCell ref="A407:C407"/>
    <mergeCell ref="I407:K407"/>
    <mergeCell ref="A408:C408"/>
    <mergeCell ref="I408:K408"/>
    <mergeCell ref="A409:C409"/>
    <mergeCell ref="I409:K409"/>
    <mergeCell ref="A410:C410"/>
    <mergeCell ref="E402:G402"/>
    <mergeCell ref="A402:D402"/>
    <mergeCell ref="I402:L402"/>
    <mergeCell ref="M402:O402"/>
    <mergeCell ref="A401:B401"/>
    <mergeCell ref="C401:D401"/>
    <mergeCell ref="A416:C416"/>
    <mergeCell ref="I416:K416"/>
    <mergeCell ref="A420:F420"/>
    <mergeCell ref="I420:N420"/>
    <mergeCell ref="A421:F421"/>
    <mergeCell ref="I421:N421"/>
    <mergeCell ref="A422:F422"/>
    <mergeCell ref="I422:N422"/>
    <mergeCell ref="A411:C411"/>
    <mergeCell ref="I411:K411"/>
    <mergeCell ref="A412:C412"/>
    <mergeCell ref="I412:K412"/>
    <mergeCell ref="A413:C413"/>
    <mergeCell ref="I413:K413"/>
    <mergeCell ref="A414:C414"/>
    <mergeCell ref="I414:K414"/>
    <mergeCell ref="A415:C415"/>
    <mergeCell ref="I415:K415"/>
    <mergeCell ref="A419:D419"/>
    <mergeCell ref="I419:L419"/>
    <mergeCell ref="F419:G419"/>
    <mergeCell ref="N419:O419"/>
    <mergeCell ref="A417:B417"/>
    <mergeCell ref="C417:D417"/>
    <mergeCell ref="E417:F417"/>
    <mergeCell ref="I417:J417"/>
    <mergeCell ref="K417:L417"/>
    <mergeCell ref="M417:N417"/>
    <mergeCell ref="A418:B418"/>
    <mergeCell ref="C418:D418"/>
    <mergeCell ref="E418:F418"/>
    <mergeCell ref="I418:J418"/>
    <mergeCell ref="A330:C330"/>
    <mergeCell ref="I330:K330"/>
    <mergeCell ref="A331:C331"/>
    <mergeCell ref="I331:K331"/>
    <mergeCell ref="A332:C332"/>
    <mergeCell ref="I332:K332"/>
    <mergeCell ref="E324:G324"/>
    <mergeCell ref="A324:D324"/>
    <mergeCell ref="E348:F348"/>
    <mergeCell ref="M348:N348"/>
    <mergeCell ref="A346:B346"/>
    <mergeCell ref="C346:G346"/>
    <mergeCell ref="I346:J346"/>
    <mergeCell ref="K346:O346"/>
    <mergeCell ref="A347:B347"/>
    <mergeCell ref="C347:G347"/>
    <mergeCell ref="I347:J347"/>
    <mergeCell ref="K347:O347"/>
    <mergeCell ref="A348:B348"/>
    <mergeCell ref="C348:D348"/>
    <mergeCell ref="I348:J348"/>
    <mergeCell ref="K348:L348"/>
    <mergeCell ref="A338:C338"/>
    <mergeCell ref="I338:K338"/>
    <mergeCell ref="A342:F342"/>
    <mergeCell ref="I342:N342"/>
    <mergeCell ref="A343:F343"/>
    <mergeCell ref="I343:N343"/>
    <mergeCell ref="A344:F344"/>
    <mergeCell ref="I344:N344"/>
    <mergeCell ref="A341:D341"/>
    <mergeCell ref="I341:L341"/>
    <mergeCell ref="M340:N340"/>
    <mergeCell ref="C352:D352"/>
    <mergeCell ref="E352:F352"/>
    <mergeCell ref="I352:J352"/>
    <mergeCell ref="K352:L352"/>
    <mergeCell ref="M352:N352"/>
    <mergeCell ref="A353:G353"/>
    <mergeCell ref="I353:O353"/>
    <mergeCell ref="E349:F349"/>
    <mergeCell ref="M349:N349"/>
    <mergeCell ref="A351:B351"/>
    <mergeCell ref="C351:D351"/>
    <mergeCell ref="E351:F351"/>
    <mergeCell ref="I351:J351"/>
    <mergeCell ref="K351:L351"/>
    <mergeCell ref="A349:B349"/>
    <mergeCell ref="C349:D349"/>
    <mergeCell ref="I349:J349"/>
    <mergeCell ref="K349:L349"/>
    <mergeCell ref="M351:N351"/>
    <mergeCell ref="E350:G350"/>
    <mergeCell ref="A350:D350"/>
    <mergeCell ref="M350:O350"/>
    <mergeCell ref="I350:L350"/>
    <mergeCell ref="A277:C277"/>
    <mergeCell ref="I277:K277"/>
    <mergeCell ref="A278:C278"/>
    <mergeCell ref="I278:K278"/>
    <mergeCell ref="A279:C279"/>
    <mergeCell ref="I279:K279"/>
    <mergeCell ref="A280:C280"/>
    <mergeCell ref="I280:K280"/>
    <mergeCell ref="A368:F368"/>
    <mergeCell ref="I368:N368"/>
    <mergeCell ref="A359:C359"/>
    <mergeCell ref="I359:K359"/>
    <mergeCell ref="A360:C360"/>
    <mergeCell ref="I360:K360"/>
    <mergeCell ref="A361:C361"/>
    <mergeCell ref="I361:K361"/>
    <mergeCell ref="A362:C362"/>
    <mergeCell ref="I362:K362"/>
    <mergeCell ref="A363:C363"/>
    <mergeCell ref="I363:K363"/>
    <mergeCell ref="A367:D367"/>
    <mergeCell ref="I367:L367"/>
    <mergeCell ref="A354:C354"/>
    <mergeCell ref="I354:K354"/>
    <mergeCell ref="A365:B365"/>
    <mergeCell ref="C365:D365"/>
    <mergeCell ref="E365:F365"/>
    <mergeCell ref="I365:J365"/>
    <mergeCell ref="K365:L365"/>
    <mergeCell ref="M365:N365"/>
    <mergeCell ref="A366:B366"/>
    <mergeCell ref="C366:D366"/>
    <mergeCell ref="A175:C175"/>
    <mergeCell ref="E192:F192"/>
    <mergeCell ref="K300:L300"/>
    <mergeCell ref="M300:N300"/>
    <mergeCell ref="A301:G301"/>
    <mergeCell ref="I301:O301"/>
    <mergeCell ref="E297:F297"/>
    <mergeCell ref="M297:N297"/>
    <mergeCell ref="A299:B299"/>
    <mergeCell ref="C299:D299"/>
    <mergeCell ref="E299:F299"/>
    <mergeCell ref="I299:J299"/>
    <mergeCell ref="K299:L299"/>
    <mergeCell ref="A297:B297"/>
    <mergeCell ref="C297:D297"/>
    <mergeCell ref="I297:J297"/>
    <mergeCell ref="K297:L297"/>
    <mergeCell ref="E298:G298"/>
    <mergeCell ref="A298:D298"/>
    <mergeCell ref="M298:O298"/>
    <mergeCell ref="I298:L298"/>
    <mergeCell ref="M299:N299"/>
    <mergeCell ref="A300:B300"/>
    <mergeCell ref="C300:D300"/>
    <mergeCell ref="E300:F300"/>
    <mergeCell ref="E296:F296"/>
    <mergeCell ref="M296:N296"/>
    <mergeCell ref="A294:B294"/>
    <mergeCell ref="C294:G294"/>
    <mergeCell ref="I294:J294"/>
    <mergeCell ref="A295:B295"/>
    <mergeCell ref="C295:G295"/>
    <mergeCell ref="E140:F140"/>
    <mergeCell ref="M140:N140"/>
    <mergeCell ref="A181:C181"/>
    <mergeCell ref="I181:K181"/>
    <mergeCell ref="A197:G197"/>
    <mergeCell ref="I197:O197"/>
    <mergeCell ref="E193:F193"/>
    <mergeCell ref="M193:N193"/>
    <mergeCell ref="A195:B195"/>
    <mergeCell ref="E167:F167"/>
    <mergeCell ref="I167:J167"/>
    <mergeCell ref="K167:L167"/>
    <mergeCell ref="I175:K175"/>
    <mergeCell ref="A176:C176"/>
    <mergeCell ref="I176:K176"/>
    <mergeCell ref="M169:N169"/>
    <mergeCell ref="M167:N167"/>
    <mergeCell ref="A169:B169"/>
    <mergeCell ref="C169:D169"/>
    <mergeCell ref="A177:C177"/>
    <mergeCell ref="I177:K177"/>
    <mergeCell ref="A178:C178"/>
    <mergeCell ref="I178:K178"/>
    <mergeCell ref="A179:C179"/>
    <mergeCell ref="I179:K179"/>
    <mergeCell ref="A180:C180"/>
    <mergeCell ref="C195:D195"/>
    <mergeCell ref="A182:C182"/>
    <mergeCell ref="A173:C173"/>
    <mergeCell ref="I173:K173"/>
    <mergeCell ref="A174:C174"/>
    <mergeCell ref="I174:K174"/>
    <mergeCell ref="E143:F143"/>
    <mergeCell ref="I143:J143"/>
    <mergeCell ref="K143:L143"/>
    <mergeCell ref="M143:N143"/>
    <mergeCell ref="A144:B144"/>
    <mergeCell ref="C144:D144"/>
    <mergeCell ref="E144:F144"/>
    <mergeCell ref="A154:C154"/>
    <mergeCell ref="I154:K154"/>
    <mergeCell ref="K132:L132"/>
    <mergeCell ref="M132:N132"/>
    <mergeCell ref="A96:C96"/>
    <mergeCell ref="I96:K96"/>
    <mergeCell ref="A97:C97"/>
    <mergeCell ref="I97:K97"/>
    <mergeCell ref="A98:C98"/>
    <mergeCell ref="I98:K98"/>
    <mergeCell ref="A152:C152"/>
    <mergeCell ref="I152:K152"/>
    <mergeCell ref="A153:C153"/>
    <mergeCell ref="I153:K153"/>
    <mergeCell ref="A100:C100"/>
    <mergeCell ref="I100:K100"/>
    <mergeCell ref="A101:C101"/>
    <mergeCell ref="I101:K101"/>
    <mergeCell ref="I112:J112"/>
    <mergeCell ref="K112:O112"/>
    <mergeCell ref="A113:B113"/>
    <mergeCell ref="C113:G113"/>
    <mergeCell ref="I113:J113"/>
    <mergeCell ref="K113:O113"/>
    <mergeCell ref="A114:B114"/>
    <mergeCell ref="E166:F166"/>
    <mergeCell ref="E90:G90"/>
    <mergeCell ref="A90:D90"/>
    <mergeCell ref="I90:L90"/>
    <mergeCell ref="M90:O90"/>
    <mergeCell ref="K169:L169"/>
    <mergeCell ref="A172:C172"/>
    <mergeCell ref="I172:K172"/>
    <mergeCell ref="A168:D168"/>
    <mergeCell ref="M168:O168"/>
    <mergeCell ref="E168:G168"/>
    <mergeCell ref="K140:L140"/>
    <mergeCell ref="A141:B141"/>
    <mergeCell ref="A130:C130"/>
    <mergeCell ref="I130:K130"/>
    <mergeCell ref="K117:L117"/>
    <mergeCell ref="A128:C128"/>
    <mergeCell ref="I128:K128"/>
    <mergeCell ref="A129:C129"/>
    <mergeCell ref="A134:F134"/>
    <mergeCell ref="I134:N134"/>
    <mergeCell ref="A135:F135"/>
    <mergeCell ref="I135:N135"/>
    <mergeCell ref="A136:F136"/>
    <mergeCell ref="I136:N136"/>
    <mergeCell ref="A139:B139"/>
    <mergeCell ref="C139:G139"/>
    <mergeCell ref="I139:J139"/>
    <mergeCell ref="I133:L133"/>
    <mergeCell ref="A115:B115"/>
    <mergeCell ref="K115:L115"/>
    <mergeCell ref="A120:C120"/>
    <mergeCell ref="F107:G107"/>
    <mergeCell ref="N107:O107"/>
    <mergeCell ref="F133:G133"/>
    <mergeCell ref="N133:O133"/>
    <mergeCell ref="A93:G93"/>
    <mergeCell ref="I93:O93"/>
    <mergeCell ref="A29:D29"/>
    <mergeCell ref="A31:F31"/>
    <mergeCell ref="I31:N31"/>
    <mergeCell ref="A35:B35"/>
    <mergeCell ref="C35:G35"/>
    <mergeCell ref="I35:J35"/>
    <mergeCell ref="K35:O35"/>
    <mergeCell ref="A36:B36"/>
    <mergeCell ref="C36:D36"/>
    <mergeCell ref="I36:J36"/>
    <mergeCell ref="K36:L36"/>
    <mergeCell ref="M38:O38"/>
    <mergeCell ref="I37:J37"/>
    <mergeCell ref="I29:L29"/>
    <mergeCell ref="A60:B60"/>
    <mergeCell ref="C60:G60"/>
    <mergeCell ref="I60:J60"/>
    <mergeCell ref="I40:J40"/>
    <mergeCell ref="K40:L40"/>
    <mergeCell ref="M40:N40"/>
    <mergeCell ref="E37:F37"/>
    <mergeCell ref="M37:N37"/>
    <mergeCell ref="M36:N36"/>
    <mergeCell ref="A58:F58"/>
    <mergeCell ref="K60:O60"/>
    <mergeCell ref="A56:F56"/>
    <mergeCell ref="I311:K311"/>
    <mergeCell ref="E366:F366"/>
    <mergeCell ref="I366:J366"/>
    <mergeCell ref="K366:L366"/>
    <mergeCell ref="M366:N366"/>
    <mergeCell ref="I445:L445"/>
    <mergeCell ref="E452:F452"/>
    <mergeCell ref="A471:D471"/>
    <mergeCell ref="M452:N452"/>
    <mergeCell ref="I471:L471"/>
    <mergeCell ref="A107:D107"/>
    <mergeCell ref="A316:F316"/>
    <mergeCell ref="I316:N316"/>
    <mergeCell ref="A317:F317"/>
    <mergeCell ref="I317:N317"/>
    <mergeCell ref="A318:F318"/>
    <mergeCell ref="I318:N318"/>
    <mergeCell ref="A307:C307"/>
    <mergeCell ref="I307:K307"/>
    <mergeCell ref="A308:C308"/>
    <mergeCell ref="I308:K308"/>
    <mergeCell ref="A309:C309"/>
    <mergeCell ref="I309:K309"/>
    <mergeCell ref="A310:C310"/>
    <mergeCell ref="I310:K310"/>
    <mergeCell ref="E116:G116"/>
    <mergeCell ref="A116:D116"/>
    <mergeCell ref="M116:O116"/>
    <mergeCell ref="I116:L116"/>
    <mergeCell ref="E142:G142"/>
    <mergeCell ref="A142:D142"/>
    <mergeCell ref="M142:O142"/>
    <mergeCell ref="F367:G367"/>
    <mergeCell ref="N367:O367"/>
    <mergeCell ref="A340:B340"/>
    <mergeCell ref="C340:D340"/>
    <mergeCell ref="E340:F340"/>
    <mergeCell ref="I340:J340"/>
    <mergeCell ref="K340:L340"/>
    <mergeCell ref="I356:K356"/>
    <mergeCell ref="A357:C357"/>
    <mergeCell ref="I357:K357"/>
    <mergeCell ref="A358:C358"/>
    <mergeCell ref="I358:K358"/>
    <mergeCell ref="A364:C364"/>
    <mergeCell ref="I364:K364"/>
    <mergeCell ref="E426:F426"/>
    <mergeCell ref="K294:O294"/>
    <mergeCell ref="M273:N273"/>
    <mergeCell ref="A369:F369"/>
    <mergeCell ref="I369:N369"/>
    <mergeCell ref="A370:F370"/>
    <mergeCell ref="I370:N370"/>
    <mergeCell ref="A355:C355"/>
    <mergeCell ref="I355:K355"/>
    <mergeCell ref="A356:C356"/>
    <mergeCell ref="A352:B352"/>
    <mergeCell ref="M426:N426"/>
    <mergeCell ref="I295:J295"/>
    <mergeCell ref="K295:O295"/>
    <mergeCell ref="A296:B296"/>
    <mergeCell ref="C296:D296"/>
    <mergeCell ref="I296:J296"/>
    <mergeCell ref="K296:L296"/>
    <mergeCell ref="M324:O324"/>
    <mergeCell ref="I324:L324"/>
    <mergeCell ref="F315:G315"/>
    <mergeCell ref="N315:O315"/>
    <mergeCell ref="F341:G341"/>
    <mergeCell ref="N341:O341"/>
    <mergeCell ref="I185:L185"/>
    <mergeCell ref="A290:F290"/>
    <mergeCell ref="I290:N290"/>
    <mergeCell ref="A291:F291"/>
    <mergeCell ref="I291:N291"/>
    <mergeCell ref="A292:F292"/>
    <mergeCell ref="I292:N292"/>
    <mergeCell ref="A289:D289"/>
    <mergeCell ref="I289:L289"/>
    <mergeCell ref="A288:B288"/>
    <mergeCell ref="C288:D288"/>
    <mergeCell ref="E288:F288"/>
    <mergeCell ref="I288:J288"/>
    <mergeCell ref="K288:L288"/>
    <mergeCell ref="A315:D315"/>
    <mergeCell ref="I315:L315"/>
    <mergeCell ref="I281:K281"/>
    <mergeCell ref="A282:C282"/>
    <mergeCell ref="I282:K282"/>
    <mergeCell ref="A283:C283"/>
    <mergeCell ref="I283:K283"/>
    <mergeCell ref="A312:C312"/>
    <mergeCell ref="I312:K312"/>
    <mergeCell ref="A302:C302"/>
    <mergeCell ref="I302:K302"/>
    <mergeCell ref="A303:C303"/>
    <mergeCell ref="A311:C311"/>
    <mergeCell ref="I211:L211"/>
    <mergeCell ref="I300:J300"/>
    <mergeCell ref="F185:G185"/>
    <mergeCell ref="N185:O185"/>
    <mergeCell ref="F211:G211"/>
    <mergeCell ref="N211:O211"/>
    <mergeCell ref="F237:G237"/>
    <mergeCell ref="N237:O237"/>
    <mergeCell ref="F263:G263"/>
    <mergeCell ref="N263:O263"/>
    <mergeCell ref="F289:G289"/>
    <mergeCell ref="N289:O289"/>
    <mergeCell ref="C141:D141"/>
    <mergeCell ref="I141:J141"/>
    <mergeCell ref="K141:L141"/>
    <mergeCell ref="I125:K125"/>
    <mergeCell ref="A155:C155"/>
    <mergeCell ref="E141:F141"/>
    <mergeCell ref="M141:N141"/>
    <mergeCell ref="A286:C286"/>
    <mergeCell ref="I286:K286"/>
    <mergeCell ref="M288:N288"/>
    <mergeCell ref="M287:N287"/>
    <mergeCell ref="A281:C281"/>
    <mergeCell ref="I303:K303"/>
    <mergeCell ref="A304:C304"/>
    <mergeCell ref="I304:K304"/>
    <mergeCell ref="A305:C305"/>
    <mergeCell ref="I305:K305"/>
    <mergeCell ref="A306:C306"/>
    <mergeCell ref="I306:K306"/>
    <mergeCell ref="A143:B143"/>
    <mergeCell ref="C143:D143"/>
    <mergeCell ref="E38:G38"/>
    <mergeCell ref="A38:D38"/>
    <mergeCell ref="M88:N88"/>
    <mergeCell ref="I107:L107"/>
    <mergeCell ref="A284:C284"/>
    <mergeCell ref="I284:K284"/>
    <mergeCell ref="A285:C285"/>
    <mergeCell ref="I285:K285"/>
    <mergeCell ref="A276:C276"/>
    <mergeCell ref="I276:K276"/>
    <mergeCell ref="I3:I4"/>
    <mergeCell ref="I5:I6"/>
    <mergeCell ref="J3:O4"/>
    <mergeCell ref="J5:O6"/>
    <mergeCell ref="P8:P20"/>
    <mergeCell ref="A185:D185"/>
    <mergeCell ref="I142:L142"/>
    <mergeCell ref="K139:O139"/>
    <mergeCell ref="E169:F169"/>
    <mergeCell ref="I169:J169"/>
    <mergeCell ref="M166:N166"/>
    <mergeCell ref="E114:F114"/>
    <mergeCell ref="A133:D133"/>
    <mergeCell ref="M114:N114"/>
    <mergeCell ref="F29:G29"/>
    <mergeCell ref="N29:O29"/>
    <mergeCell ref="F55:G55"/>
    <mergeCell ref="N55:O55"/>
    <mergeCell ref="F81:G81"/>
    <mergeCell ref="N81:O81"/>
  </mergeCells>
  <phoneticPr fontId="11"/>
  <conditionalFormatting sqref="A27:A28 C27:C28 E27:E28">
    <cfRule type="expression" dxfId="110" priority="73" stopIfTrue="1">
      <formula>$G$4=TRUE</formula>
    </cfRule>
  </conditionalFormatting>
  <conditionalFormatting sqref="A53:A54 C53:C54 E53:E54">
    <cfRule type="expression" dxfId="109" priority="68" stopIfTrue="1">
      <formula>$G$4=TRUE</formula>
    </cfRule>
  </conditionalFormatting>
  <conditionalFormatting sqref="A79:A80 C79:C80 E79:E80">
    <cfRule type="expression" dxfId="108" priority="64" stopIfTrue="1">
      <formula>$G$4=TRUE</formula>
    </cfRule>
  </conditionalFormatting>
  <conditionalFormatting sqref="A105:A106 C105:C106 E105:E106">
    <cfRule type="expression" dxfId="107" priority="60" stopIfTrue="1">
      <formula>$G$4=TRUE</formula>
    </cfRule>
  </conditionalFormatting>
  <conditionalFormatting sqref="A131:A132 C131:C132 E131:E132">
    <cfRule type="expression" dxfId="106" priority="56" stopIfTrue="1">
      <formula>$G$4=TRUE</formula>
    </cfRule>
  </conditionalFormatting>
  <conditionalFormatting sqref="A157:A158 C157:C158 E157:E158">
    <cfRule type="expression" dxfId="105" priority="52" stopIfTrue="1">
      <formula>$G$4=TRUE</formula>
    </cfRule>
  </conditionalFormatting>
  <conditionalFormatting sqref="A183:A184 C183:C184 E183:E184">
    <cfRule type="expression" dxfId="104" priority="48" stopIfTrue="1">
      <formula>$G$4=TRUE</formula>
    </cfRule>
  </conditionalFormatting>
  <conditionalFormatting sqref="A209:A210 C209:C210 E209:E210">
    <cfRule type="expression" dxfId="103" priority="44" stopIfTrue="1">
      <formula>$G$4=TRUE</formula>
    </cfRule>
  </conditionalFormatting>
  <conditionalFormatting sqref="A235:A236 C235:C236 E235:E236">
    <cfRule type="expression" dxfId="102" priority="40" stopIfTrue="1">
      <formula>$G$4=TRUE</formula>
    </cfRule>
  </conditionalFormatting>
  <conditionalFormatting sqref="A261:A262 C261:C262 E261:E262">
    <cfRule type="expression" dxfId="101" priority="36" stopIfTrue="1">
      <formula>$G$4=TRUE</formula>
    </cfRule>
  </conditionalFormatting>
  <conditionalFormatting sqref="A287:A288 C287:C288 E287:E288">
    <cfRule type="expression" dxfId="100" priority="32" stopIfTrue="1">
      <formula>$G$4=TRUE</formula>
    </cfRule>
  </conditionalFormatting>
  <conditionalFormatting sqref="A313:A314 C313:C314 E313:E314">
    <cfRule type="expression" dxfId="99" priority="28" stopIfTrue="1">
      <formula>$G$4=TRUE</formula>
    </cfRule>
  </conditionalFormatting>
  <conditionalFormatting sqref="A339:A340 C339:C340 E339:E340">
    <cfRule type="expression" dxfId="98" priority="24" stopIfTrue="1">
      <formula>$G$4=TRUE</formula>
    </cfRule>
  </conditionalFormatting>
  <conditionalFormatting sqref="A365:A366 C365:C366 E365:E366">
    <cfRule type="expression" dxfId="97" priority="20" stopIfTrue="1">
      <formula>$G$4=TRUE</formula>
    </cfRule>
  </conditionalFormatting>
  <conditionalFormatting sqref="A391:A392 C391:C392 E391:E392">
    <cfRule type="expression" dxfId="96" priority="16" stopIfTrue="1">
      <formula>$G$4=TRUE</formula>
    </cfRule>
  </conditionalFormatting>
  <conditionalFormatting sqref="A417:A418 C417:C418 E417:E418">
    <cfRule type="expression" dxfId="95" priority="12" stopIfTrue="1">
      <formula>$G$4=TRUE</formula>
    </cfRule>
  </conditionalFormatting>
  <conditionalFormatting sqref="A443:A444 C443:C444 E443:E444">
    <cfRule type="expression" dxfId="94" priority="8" stopIfTrue="1">
      <formula>$G$4=TRUE</formula>
    </cfRule>
  </conditionalFormatting>
  <conditionalFormatting sqref="A469:A470 C469:C470 E469:E470">
    <cfRule type="expression" dxfId="93" priority="4" stopIfTrue="1">
      <formula>$G$4=TRUE</formula>
    </cfRule>
  </conditionalFormatting>
  <conditionalFormatting sqref="F17 A17:B26">
    <cfRule type="expression" dxfId="92" priority="179" stopIfTrue="1">
      <formula>#REF!=TRUE</formula>
    </cfRule>
  </conditionalFormatting>
  <conditionalFormatting sqref="F43 A43:B52">
    <cfRule type="expression" dxfId="91" priority="107" stopIfTrue="1">
      <formula>#REF!=TRUE</formula>
    </cfRule>
  </conditionalFormatting>
  <conditionalFormatting sqref="F69 A69:B78">
    <cfRule type="expression" dxfId="90" priority="105" stopIfTrue="1">
      <formula>#REF!=TRUE</formula>
    </cfRule>
  </conditionalFormatting>
  <conditionalFormatting sqref="F95 A95:B104">
    <cfRule type="expression" dxfId="89" priority="103" stopIfTrue="1">
      <formula>#REF!=TRUE</formula>
    </cfRule>
  </conditionalFormatting>
  <conditionalFormatting sqref="F121 A121:B130">
    <cfRule type="expression" dxfId="88" priority="101" stopIfTrue="1">
      <formula>#REF!=TRUE</formula>
    </cfRule>
  </conditionalFormatting>
  <conditionalFormatting sqref="F147 A147:B156">
    <cfRule type="expression" dxfId="87" priority="99" stopIfTrue="1">
      <formula>#REF!=TRUE</formula>
    </cfRule>
  </conditionalFormatting>
  <conditionalFormatting sqref="F173 A173:B182">
    <cfRule type="expression" dxfId="86" priority="97" stopIfTrue="1">
      <formula>#REF!=TRUE</formula>
    </cfRule>
  </conditionalFormatting>
  <conditionalFormatting sqref="F199 A199:B208">
    <cfRule type="expression" dxfId="85" priority="95" stopIfTrue="1">
      <formula>#REF!=TRUE</formula>
    </cfRule>
  </conditionalFormatting>
  <conditionalFormatting sqref="F225 A225:B234">
    <cfRule type="expression" dxfId="84" priority="93" stopIfTrue="1">
      <formula>#REF!=TRUE</formula>
    </cfRule>
  </conditionalFormatting>
  <conditionalFormatting sqref="F251 A251:B260">
    <cfRule type="expression" dxfId="83" priority="91" stopIfTrue="1">
      <formula>#REF!=TRUE</formula>
    </cfRule>
  </conditionalFormatting>
  <conditionalFormatting sqref="F277 A277:B286">
    <cfRule type="expression" dxfId="82" priority="89" stopIfTrue="1">
      <formula>#REF!=TRUE</formula>
    </cfRule>
  </conditionalFormatting>
  <conditionalFormatting sqref="F303 A303:B312">
    <cfRule type="expression" dxfId="81" priority="87" stopIfTrue="1">
      <formula>#REF!=TRUE</formula>
    </cfRule>
  </conditionalFormatting>
  <conditionalFormatting sqref="F329 A329:B338">
    <cfRule type="expression" dxfId="80" priority="85" stopIfTrue="1">
      <formula>#REF!=TRUE</formula>
    </cfRule>
  </conditionalFormatting>
  <conditionalFormatting sqref="F355 A355:B364">
    <cfRule type="expression" dxfId="79" priority="83" stopIfTrue="1">
      <formula>#REF!=TRUE</formula>
    </cfRule>
  </conditionalFormatting>
  <conditionalFormatting sqref="F381 A381:B390">
    <cfRule type="expression" dxfId="78" priority="81" stopIfTrue="1">
      <formula>#REF!=TRUE</formula>
    </cfRule>
  </conditionalFormatting>
  <conditionalFormatting sqref="F407 A407:B416">
    <cfRule type="expression" dxfId="77" priority="79" stopIfTrue="1">
      <formula>#REF!=TRUE</formula>
    </cfRule>
  </conditionalFormatting>
  <conditionalFormatting sqref="F433 A433:B442">
    <cfRule type="expression" dxfId="76" priority="77" stopIfTrue="1">
      <formula>#REF!=TRUE</formula>
    </cfRule>
  </conditionalFormatting>
  <conditionalFormatting sqref="F459 A459:B468">
    <cfRule type="expression" dxfId="75" priority="75" stopIfTrue="1">
      <formula>#REF!=TRUE</formula>
    </cfRule>
  </conditionalFormatting>
  <conditionalFormatting sqref="G27">
    <cfRule type="expression" dxfId="74" priority="72" stopIfTrue="1">
      <formula>$G$4=TRUE</formula>
    </cfRule>
  </conditionalFormatting>
  <conditionalFormatting sqref="G53">
    <cfRule type="expression" dxfId="73" priority="67" stopIfTrue="1">
      <formula>$G$4=TRUE</formula>
    </cfRule>
  </conditionalFormatting>
  <conditionalFormatting sqref="G79">
    <cfRule type="expression" dxfId="72" priority="63" stopIfTrue="1">
      <formula>$G$4=TRUE</formula>
    </cfRule>
  </conditionalFormatting>
  <conditionalFormatting sqref="G105">
    <cfRule type="expression" dxfId="71" priority="59" stopIfTrue="1">
      <formula>$G$4=TRUE</formula>
    </cfRule>
  </conditionalFormatting>
  <conditionalFormatting sqref="G131">
    <cfRule type="expression" dxfId="70" priority="55" stopIfTrue="1">
      <formula>$G$4=TRUE</formula>
    </cfRule>
  </conditionalFormatting>
  <conditionalFormatting sqref="G157">
    <cfRule type="expression" dxfId="69" priority="51" stopIfTrue="1">
      <formula>$G$4=TRUE</formula>
    </cfRule>
  </conditionalFormatting>
  <conditionalFormatting sqref="G183">
    <cfRule type="expression" dxfId="68" priority="47" stopIfTrue="1">
      <formula>$G$4=TRUE</formula>
    </cfRule>
  </conditionalFormatting>
  <conditionalFormatting sqref="G209">
    <cfRule type="expression" dxfId="67" priority="43" stopIfTrue="1">
      <formula>$G$4=TRUE</formula>
    </cfRule>
  </conditionalFormatting>
  <conditionalFormatting sqref="G235">
    <cfRule type="expression" dxfId="66" priority="39" stopIfTrue="1">
      <formula>$G$4=TRUE</formula>
    </cfRule>
  </conditionalFormatting>
  <conditionalFormatting sqref="G261">
    <cfRule type="expression" dxfId="65" priority="35" stopIfTrue="1">
      <formula>$G$4=TRUE</formula>
    </cfRule>
  </conditionalFormatting>
  <conditionalFormatting sqref="G287">
    <cfRule type="expression" dxfId="64" priority="31" stopIfTrue="1">
      <formula>$G$4=TRUE</formula>
    </cfRule>
  </conditionalFormatting>
  <conditionalFormatting sqref="G313">
    <cfRule type="expression" dxfId="63" priority="27" stopIfTrue="1">
      <formula>$G$4=TRUE</formula>
    </cfRule>
  </conditionalFormatting>
  <conditionalFormatting sqref="G339">
    <cfRule type="expression" dxfId="62" priority="23" stopIfTrue="1">
      <formula>$G$4=TRUE</formula>
    </cfRule>
  </conditionalFormatting>
  <conditionalFormatting sqref="G365">
    <cfRule type="expression" dxfId="61" priority="19" stopIfTrue="1">
      <formula>$G$4=TRUE</formula>
    </cfRule>
  </conditionalFormatting>
  <conditionalFormatting sqref="G391">
    <cfRule type="expression" dxfId="60" priority="15" stopIfTrue="1">
      <formula>$G$4=TRUE</formula>
    </cfRule>
  </conditionalFormatting>
  <conditionalFormatting sqref="G417">
    <cfRule type="expression" dxfId="59" priority="11" stopIfTrue="1">
      <formula>$G$4=TRUE</formula>
    </cfRule>
  </conditionalFormatting>
  <conditionalFormatting sqref="G443">
    <cfRule type="expression" dxfId="58" priority="7" stopIfTrue="1">
      <formula>$G$4=TRUE</formula>
    </cfRule>
  </conditionalFormatting>
  <conditionalFormatting sqref="G469">
    <cfRule type="expression" dxfId="57" priority="3" stopIfTrue="1">
      <formula>$G$4=TRUE</formula>
    </cfRule>
  </conditionalFormatting>
  <conditionalFormatting sqref="I27:I28">
    <cfRule type="expression" dxfId="56" priority="69" stopIfTrue="1">
      <formula>$G$4=TRUE</formula>
    </cfRule>
  </conditionalFormatting>
  <conditionalFormatting sqref="I53:I54 K53:K54 M53:M54">
    <cfRule type="expression" dxfId="55" priority="66" stopIfTrue="1">
      <formula>$G$4=TRUE</formula>
    </cfRule>
  </conditionalFormatting>
  <conditionalFormatting sqref="I79:I80 K79:K80 M79:M80">
    <cfRule type="expression" dxfId="54" priority="62" stopIfTrue="1">
      <formula>$G$4=TRUE</formula>
    </cfRule>
  </conditionalFormatting>
  <conditionalFormatting sqref="I105:I106 K105:K106 M105:M106">
    <cfRule type="expression" dxfId="53" priority="58" stopIfTrue="1">
      <formula>$G$4=TRUE</formula>
    </cfRule>
  </conditionalFormatting>
  <conditionalFormatting sqref="I131:I132 K131:K132 M131:M132">
    <cfRule type="expression" dxfId="52" priority="54" stopIfTrue="1">
      <formula>$G$4=TRUE</formula>
    </cfRule>
  </conditionalFormatting>
  <conditionalFormatting sqref="I157:I158 K157:K158 M157:M158">
    <cfRule type="expression" dxfId="51" priority="50" stopIfTrue="1">
      <formula>$G$4=TRUE</formula>
    </cfRule>
  </conditionalFormatting>
  <conditionalFormatting sqref="I183:I184 K183:K184 M183:M184">
    <cfRule type="expression" dxfId="50" priority="46" stopIfTrue="1">
      <formula>$G$4=TRUE</formula>
    </cfRule>
  </conditionalFormatting>
  <conditionalFormatting sqref="I209:I210 K209:K210 M209:M210">
    <cfRule type="expression" dxfId="49" priority="42" stopIfTrue="1">
      <formula>$G$4=TRUE</formula>
    </cfRule>
  </conditionalFormatting>
  <conditionalFormatting sqref="I235:I236 K235:K236 M235:M236">
    <cfRule type="expression" dxfId="48" priority="38" stopIfTrue="1">
      <formula>$G$4=TRUE</formula>
    </cfRule>
  </conditionalFormatting>
  <conditionalFormatting sqref="I261:I262 K261:K262 M261:M262">
    <cfRule type="expression" dxfId="47" priority="34" stopIfTrue="1">
      <formula>$G$4=TRUE</formula>
    </cfRule>
  </conditionalFormatting>
  <conditionalFormatting sqref="I287:I288 K287:K288 M287:M288">
    <cfRule type="expression" dxfId="46" priority="30" stopIfTrue="1">
      <formula>$G$4=TRUE</formula>
    </cfRule>
  </conditionalFormatting>
  <conditionalFormatting sqref="I313:I314 K313:K314 M313:M314">
    <cfRule type="expression" dxfId="45" priority="26" stopIfTrue="1">
      <formula>$G$4=TRUE</formula>
    </cfRule>
  </conditionalFormatting>
  <conditionalFormatting sqref="I339:I340 K339:K340 M339:M340">
    <cfRule type="expression" dxfId="44" priority="22" stopIfTrue="1">
      <formula>$G$4=TRUE</formula>
    </cfRule>
  </conditionalFormatting>
  <conditionalFormatting sqref="I365:I366 K365:K366 M365:M366">
    <cfRule type="expression" dxfId="43" priority="18" stopIfTrue="1">
      <formula>$G$4=TRUE</formula>
    </cfRule>
  </conditionalFormatting>
  <conditionalFormatting sqref="I391:I392 K391:K392 M391:M392">
    <cfRule type="expression" dxfId="42" priority="14" stopIfTrue="1">
      <formula>$G$4=TRUE</formula>
    </cfRule>
  </conditionalFormatting>
  <conditionalFormatting sqref="I417:I418 K417:K418 M417:M418">
    <cfRule type="expression" dxfId="41" priority="10" stopIfTrue="1">
      <formula>$G$4=TRUE</formula>
    </cfRule>
  </conditionalFormatting>
  <conditionalFormatting sqref="I443:I444 K443:K444 M443:M444">
    <cfRule type="expression" dxfId="40" priority="6" stopIfTrue="1">
      <formula>$G$4=TRUE</formula>
    </cfRule>
  </conditionalFormatting>
  <conditionalFormatting sqref="I469:I470 K469:K470 M469:M470">
    <cfRule type="expression" dxfId="39" priority="2" stopIfTrue="1">
      <formula>$G$4=TRUE</formula>
    </cfRule>
  </conditionalFormatting>
  <conditionalFormatting sqref="K27:K28 M27:M28">
    <cfRule type="expression" dxfId="38" priority="71" stopIfTrue="1">
      <formula>$G$4=TRUE</formula>
    </cfRule>
  </conditionalFormatting>
  <conditionalFormatting sqref="N17 I17:J26">
    <cfRule type="expression" dxfId="37" priority="108" stopIfTrue="1">
      <formula>#REF!=TRUE</formula>
    </cfRule>
  </conditionalFormatting>
  <conditionalFormatting sqref="N43 I43:J52">
    <cfRule type="expression" dxfId="36" priority="106" stopIfTrue="1">
      <formula>#REF!=TRUE</formula>
    </cfRule>
  </conditionalFormatting>
  <conditionalFormatting sqref="N69 I69:J78">
    <cfRule type="expression" dxfId="35" priority="104" stopIfTrue="1">
      <formula>#REF!=TRUE</formula>
    </cfRule>
  </conditionalFormatting>
  <conditionalFormatting sqref="N95 I95:J104">
    <cfRule type="expression" dxfId="34" priority="102" stopIfTrue="1">
      <formula>#REF!=TRUE</formula>
    </cfRule>
  </conditionalFormatting>
  <conditionalFormatting sqref="N121 I121:J130">
    <cfRule type="expression" dxfId="33" priority="100" stopIfTrue="1">
      <formula>#REF!=TRUE</formula>
    </cfRule>
  </conditionalFormatting>
  <conditionalFormatting sqref="N147 I147:J156">
    <cfRule type="expression" dxfId="32" priority="98" stopIfTrue="1">
      <formula>#REF!=TRUE</formula>
    </cfRule>
  </conditionalFormatting>
  <conditionalFormatting sqref="N173 I173:J182">
    <cfRule type="expression" dxfId="31" priority="96" stopIfTrue="1">
      <formula>#REF!=TRUE</formula>
    </cfRule>
  </conditionalFormatting>
  <conditionalFormatting sqref="N199 I199:J208">
    <cfRule type="expression" dxfId="30" priority="94" stopIfTrue="1">
      <formula>#REF!=TRUE</formula>
    </cfRule>
  </conditionalFormatting>
  <conditionalFormatting sqref="N225 I225:J234">
    <cfRule type="expression" dxfId="29" priority="92" stopIfTrue="1">
      <formula>#REF!=TRUE</formula>
    </cfRule>
  </conditionalFormatting>
  <conditionalFormatting sqref="N251 I251:J260">
    <cfRule type="expression" dxfId="28" priority="90" stopIfTrue="1">
      <formula>#REF!=TRUE</formula>
    </cfRule>
  </conditionalFormatting>
  <conditionalFormatting sqref="N277 I277:J286">
    <cfRule type="expression" dxfId="27" priority="88" stopIfTrue="1">
      <formula>#REF!=TRUE</formula>
    </cfRule>
  </conditionalFormatting>
  <conditionalFormatting sqref="N303 I303:J312">
    <cfRule type="expression" dxfId="26" priority="86" stopIfTrue="1">
      <formula>#REF!=TRUE</formula>
    </cfRule>
  </conditionalFormatting>
  <conditionalFormatting sqref="N329 I329:J338">
    <cfRule type="expression" dxfId="25" priority="84" stopIfTrue="1">
      <formula>#REF!=TRUE</formula>
    </cfRule>
  </conditionalFormatting>
  <conditionalFormatting sqref="N355 I355:J364">
    <cfRule type="expression" dxfId="24" priority="82" stopIfTrue="1">
      <formula>#REF!=TRUE</formula>
    </cfRule>
  </conditionalFormatting>
  <conditionalFormatting sqref="N381 I381:J390">
    <cfRule type="expression" dxfId="23" priority="80" stopIfTrue="1">
      <formula>#REF!=TRUE</formula>
    </cfRule>
  </conditionalFormatting>
  <conditionalFormatting sqref="N407 I407:J416">
    <cfRule type="expression" dxfId="22" priority="78" stopIfTrue="1">
      <formula>#REF!=TRUE</formula>
    </cfRule>
  </conditionalFormatting>
  <conditionalFormatting sqref="N433 I433:J442">
    <cfRule type="expression" dxfId="21" priority="76" stopIfTrue="1">
      <formula>#REF!=TRUE</formula>
    </cfRule>
  </conditionalFormatting>
  <conditionalFormatting sqref="N459 I459:J468">
    <cfRule type="expression" dxfId="20" priority="74" stopIfTrue="1">
      <formula>#REF!=TRUE</formula>
    </cfRule>
  </conditionalFormatting>
  <conditionalFormatting sqref="O27">
    <cfRule type="expression" dxfId="19" priority="70" stopIfTrue="1">
      <formula>$G$4=TRUE</formula>
    </cfRule>
  </conditionalFormatting>
  <conditionalFormatting sqref="O53">
    <cfRule type="expression" dxfId="18" priority="65" stopIfTrue="1">
      <formula>$G$4=TRUE</formula>
    </cfRule>
  </conditionalFormatting>
  <conditionalFormatting sqref="O79">
    <cfRule type="expression" dxfId="17" priority="61" stopIfTrue="1">
      <formula>$G$4=TRUE</formula>
    </cfRule>
  </conditionalFormatting>
  <conditionalFormatting sqref="O105">
    <cfRule type="expression" dxfId="16" priority="57" stopIfTrue="1">
      <formula>$G$4=TRUE</formula>
    </cfRule>
  </conditionalFormatting>
  <conditionalFormatting sqref="O131">
    <cfRule type="expression" dxfId="15" priority="53" stopIfTrue="1">
      <formula>$G$4=TRUE</formula>
    </cfRule>
  </conditionalFormatting>
  <conditionalFormatting sqref="O157">
    <cfRule type="expression" dxfId="14" priority="49" stopIfTrue="1">
      <formula>$G$4=TRUE</formula>
    </cfRule>
  </conditionalFormatting>
  <conditionalFormatting sqref="O183">
    <cfRule type="expression" dxfId="13" priority="45" stopIfTrue="1">
      <formula>$G$4=TRUE</formula>
    </cfRule>
  </conditionalFormatting>
  <conditionalFormatting sqref="O209">
    <cfRule type="expression" dxfId="12" priority="41" stopIfTrue="1">
      <formula>$G$4=TRUE</formula>
    </cfRule>
  </conditionalFormatting>
  <conditionalFormatting sqref="O235">
    <cfRule type="expression" dxfId="11" priority="37" stopIfTrue="1">
      <formula>$G$4=TRUE</formula>
    </cfRule>
  </conditionalFormatting>
  <conditionalFormatting sqref="O261">
    <cfRule type="expression" dxfId="10" priority="33" stopIfTrue="1">
      <formula>$G$4=TRUE</formula>
    </cfRule>
  </conditionalFormatting>
  <conditionalFormatting sqref="O287">
    <cfRule type="expression" dxfId="9" priority="29" stopIfTrue="1">
      <formula>$G$4=TRUE</formula>
    </cfRule>
  </conditionalFormatting>
  <conditionalFormatting sqref="O313">
    <cfRule type="expression" dxfId="8" priority="25" stopIfTrue="1">
      <formula>$G$4=TRUE</formula>
    </cfRule>
  </conditionalFormatting>
  <conditionalFormatting sqref="O339">
    <cfRule type="expression" dxfId="7" priority="21" stopIfTrue="1">
      <formula>$G$4=TRUE</formula>
    </cfRule>
  </conditionalFormatting>
  <conditionalFormatting sqref="O365">
    <cfRule type="expression" dxfId="6" priority="17" stopIfTrue="1">
      <formula>$G$4=TRUE</formula>
    </cfRule>
  </conditionalFormatting>
  <conditionalFormatting sqref="O391">
    <cfRule type="expression" dxfId="5" priority="13" stopIfTrue="1">
      <formula>$G$4=TRUE</formula>
    </cfRule>
  </conditionalFormatting>
  <conditionalFormatting sqref="O417">
    <cfRule type="expression" dxfId="4" priority="9" stopIfTrue="1">
      <formula>$G$4=TRUE</formula>
    </cfRule>
  </conditionalFormatting>
  <conditionalFormatting sqref="O443">
    <cfRule type="expression" dxfId="3" priority="5" stopIfTrue="1">
      <formula>$G$4=TRUE</formula>
    </cfRule>
  </conditionalFormatting>
  <conditionalFormatting sqref="O469">
    <cfRule type="expression" dxfId="2" priority="1" stopIfTrue="1">
      <formula>$G$4=TRUE</formula>
    </cfRule>
  </conditionalFormatting>
  <dataValidations count="3">
    <dataValidation type="whole" operator="lessThanOrEqual" allowBlank="1" showInputMessage="1" showErrorMessage="1" sqref="G31 O265 G473 O31 G57 O57 G83 O83 G135 O135 G447 O447 G109 O109 G421 O421 G187 O187 G161 O161 G239 O239 G213 O213 G395 O395 G369 O369 G343 O343 G317 O317 G291 O291 G265 O473" xr:uid="{00000000-0002-0000-0800-000001000000}">
      <formula1>0</formula1>
    </dataValidation>
    <dataValidation imeMode="hiragana" allowBlank="1" showInputMessage="1" showErrorMessage="1" sqref="E27:E28 G27 A27:A28 C27:C28 M27:M28 O27 K27:K28 I27:I28 E53:E54 G53 A53:A54 C53:C54 M53:M54 O53 I53:I54 K53:K54 E79:E80 G79 A79:A80 C79:C80 M79:M80 O79 I79:I80 K79:K80 E105:E106 G105 A105:A106 C105:C106 M105:M106 O105 I105:I106 K105:K106 E131:E132 G131 A131:A132 C131:C132 M131:M132 O131 I131:I132 K131:K132 E157:E158 G157 A157:A158 C157:C158 M157:M158 O157 I157:I158 K157:K158 E183:E184 G183 A183:A184 C183:C184 M183:M184 O183 I183:I184 K183:K184 E209:E210 G209 A209:A210 C209:C210 M209:M210 O209 I209:I210 K209:K210 E235:E236 G235 A235:A236 C235:C236 M235:M236 O235 I235:I236 K235:K236 E261:E262 G261 A261:A262 C261:C262 M261:M262 O261 I261:I262 K261:K262 E287:E288 G287 A287:A288 C287:C288 M287:M288 O287 I287:I288 K287:K288 E313:E314 G313 A313:A314 C313:C314 M313:M314 O313 I313:I314 K313:K314 E339:E340 G339 A339:A340 C339:C340 M339:M340 O339 I339:I340 K339:K340 E365:E366 G365 A365:A366 C365:C366 M365:M366 O365 I365:I366 K365:K366 E391:E392 G391 A391:A392 C391:C392 M391:M392 O391 I391:I392 K391:K392 E417:E418 G417 A417:A418 C417:C418 M417:M418 O417 I417:I418 K417:K418 E443:E444 G443 A443:A444 C443:C444 M443:M444 O443 I443:I444 K443:K444 E469:E470 G469 A469:A470 C469:C470 M469:M470 O469 I469:I470 K469:K470" xr:uid="{B7E34B11-0694-4F7C-B4AF-EF54699B5484}"/>
    <dataValidation imeMode="off" allowBlank="1" showInputMessage="1" showErrorMessage="1" sqref="G27 E28 O27 M28 G53 E54 O53 M54 G79 E80 O79 M80 G105 E106 O105 M106 G131 E132 O131 M132 G157 E158 O157 M158 G183 E184 O183 M184 G209 E210 O209 M210 G235 E236 O235 M236 G261 E262 O261 M262 G287 E288 O287 M288 G313 E314 O313 M314 G339 E340 O339 M340 G365 E366 O365 M366 G391 E392 O391 M392 G417 E418 O417 M418 G443 E444 O443 M444 G469 E470 O469 M470" xr:uid="{826673AF-B810-4ACC-98B3-D055DB773B22}"/>
  </dataValidations>
  <pageMargins left="0.70866141732283472" right="0.70866141732283472" top="0.39370078740157483" bottom="0.39370078740157483" header="0" footer="0"/>
  <pageSetup paperSize="9" scale="59" orientation="portrait" r:id="rId1"/>
  <headerFooter>
    <oddFooter>&amp;R&amp;14整理番号：（事務局記入欄）</oddFooter>
  </headerFooter>
  <rowBreaks count="8" manualBreakCount="8">
    <brk id="59" max="14" man="1"/>
    <brk id="111" max="14" man="1"/>
    <brk id="163" max="14" man="1"/>
    <brk id="215" max="14" man="1"/>
    <brk id="267" max="14" man="1"/>
    <brk id="319" max="14" man="1"/>
    <brk id="371" max="14" man="1"/>
    <brk id="423" max="14"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E622-DFDB-46AE-ABA7-C2D185D53505}">
  <sheetPr>
    <pageSetUpPr fitToPage="1"/>
  </sheetPr>
  <dimension ref="B2:L317"/>
  <sheetViews>
    <sheetView view="pageBreakPreview" zoomScaleNormal="100" zoomScaleSheetLayoutView="100" workbookViewId="0">
      <selection activeCell="C17" sqref="C17:J17"/>
    </sheetView>
  </sheetViews>
  <sheetFormatPr defaultColWidth="9" defaultRowHeight="13"/>
  <cols>
    <col min="1" max="1" width="3.33203125" style="359" customWidth="1"/>
    <col min="2" max="2" width="10.75" style="359" customWidth="1"/>
    <col min="3" max="10" width="10" style="359" customWidth="1"/>
    <col min="11" max="11" width="3.5" style="359" customWidth="1"/>
    <col min="12" max="16384" width="9" style="359"/>
  </cols>
  <sheetData>
    <row r="2" spans="2:12" ht="19">
      <c r="F2" s="360" t="s">
        <v>381</v>
      </c>
      <c r="J2" s="361"/>
      <c r="L2" s="362" t="s">
        <v>355</v>
      </c>
    </row>
    <row r="3" spans="2:12" ht="26.25" customHeight="1">
      <c r="F3" s="360" t="s">
        <v>356</v>
      </c>
      <c r="J3" s="361"/>
    </row>
    <row r="4" spans="2:12" ht="15" customHeight="1">
      <c r="D4" s="363"/>
      <c r="E4" s="363"/>
      <c r="F4" s="363"/>
      <c r="G4" s="363"/>
      <c r="H4" s="363"/>
    </row>
    <row r="5" spans="2:12" ht="15" customHeight="1">
      <c r="B5" s="364" t="s">
        <v>357</v>
      </c>
    </row>
    <row r="6" spans="2:12" ht="15" customHeight="1"/>
    <row r="7" spans="2:12" s="364" customFormat="1" ht="15" customHeight="1">
      <c r="F7" s="365" t="s">
        <v>358</v>
      </c>
      <c r="G7" s="889" t="str">
        <f>IF(総表!C13="","",総表!C13)</f>
        <v/>
      </c>
      <c r="H7" s="890"/>
      <c r="I7" s="890"/>
      <c r="J7" s="891"/>
      <c r="L7" s="366"/>
    </row>
    <row r="8" spans="2:12" s="364" customFormat="1" ht="15" customHeight="1">
      <c r="F8" s="365" t="s">
        <v>359</v>
      </c>
      <c r="G8" s="889" t="str">
        <f>IF(総表!C17="","",総表!C17)</f>
        <v/>
      </c>
      <c r="H8" s="890"/>
      <c r="I8" s="890"/>
      <c r="J8" s="891"/>
      <c r="L8" s="366"/>
    </row>
    <row r="9" spans="2:12" s="364" customFormat="1" ht="15" customHeight="1">
      <c r="F9" s="365" t="s">
        <v>360</v>
      </c>
      <c r="G9" s="889" t="str">
        <f>IF(総表!C18="","",総表!C18)</f>
        <v/>
      </c>
      <c r="H9" s="890"/>
      <c r="I9" s="890"/>
      <c r="J9" s="891"/>
      <c r="L9" s="366"/>
    </row>
    <row r="10" spans="2:12" s="364" customFormat="1" ht="15" customHeight="1"/>
    <row r="11" spans="2:12" s="364" customFormat="1" ht="15" customHeight="1">
      <c r="B11" s="892" t="s">
        <v>361</v>
      </c>
      <c r="C11" s="892"/>
      <c r="D11" s="889" t="str">
        <f>"舞台芸術等総合支援事業（国際芸術交流）・"&amp;総表!I10</f>
        <v>舞台芸術等総合支援事業（国際芸術交流）・海外公演</v>
      </c>
      <c r="E11" s="890"/>
      <c r="F11" s="890"/>
      <c r="G11" s="890"/>
      <c r="H11" s="890"/>
      <c r="I11" s="890"/>
      <c r="J11" s="891"/>
    </row>
    <row r="12" spans="2:12" s="363" customFormat="1" ht="15" customHeight="1">
      <c r="B12" s="893" t="s">
        <v>362</v>
      </c>
      <c r="C12" s="893"/>
      <c r="D12" s="894" t="str">
        <f>IF(総表!C11="","",総表!C11)</f>
        <v/>
      </c>
      <c r="E12" s="895"/>
      <c r="F12" s="895"/>
      <c r="G12" s="895"/>
      <c r="H12" s="895"/>
      <c r="I12" s="895"/>
      <c r="J12" s="896"/>
      <c r="L12" s="366"/>
    </row>
    <row r="13" spans="2:12" s="363" customFormat="1" ht="15" customHeight="1">
      <c r="B13" s="368"/>
      <c r="C13" s="368"/>
      <c r="D13" s="369"/>
      <c r="E13" s="370"/>
      <c r="F13" s="370"/>
      <c r="G13" s="370"/>
      <c r="H13" s="370"/>
      <c r="I13" s="370"/>
      <c r="J13" s="371"/>
      <c r="L13" s="366"/>
    </row>
    <row r="14" spans="2:12" s="364" customFormat="1" ht="30.75" customHeight="1">
      <c r="B14" s="897" t="s">
        <v>363</v>
      </c>
      <c r="C14" s="897"/>
      <c r="D14" s="898" t="str">
        <f>IF(総表!C26="","",総表!C26)</f>
        <v/>
      </c>
      <c r="E14" s="899"/>
      <c r="F14" s="899"/>
      <c r="G14" s="899"/>
      <c r="H14" s="899"/>
      <c r="I14" s="899"/>
      <c r="J14" s="900"/>
      <c r="L14" s="366"/>
    </row>
    <row r="15" spans="2:12" s="364" customFormat="1" ht="15" customHeight="1"/>
    <row r="16" spans="2:12" s="364" customFormat="1" ht="15" customHeight="1">
      <c r="B16" s="367">
        <v>1</v>
      </c>
    </row>
    <row r="17" spans="2:10" s="364" customFormat="1" ht="16.5" customHeight="1">
      <c r="B17" s="364" t="s">
        <v>364</v>
      </c>
      <c r="C17" s="886"/>
      <c r="D17" s="887"/>
      <c r="E17" s="887"/>
      <c r="F17" s="887"/>
      <c r="G17" s="887"/>
      <c r="H17" s="887"/>
      <c r="I17" s="887"/>
      <c r="J17" s="888"/>
    </row>
    <row r="18" spans="2:10" s="364" customFormat="1" ht="16.5" customHeight="1">
      <c r="B18" s="364" t="s">
        <v>365</v>
      </c>
      <c r="C18" s="886"/>
      <c r="D18" s="887"/>
      <c r="E18" s="887"/>
      <c r="F18" s="887"/>
      <c r="G18" s="887"/>
      <c r="H18" s="887"/>
      <c r="I18" s="887"/>
      <c r="J18" s="888"/>
    </row>
    <row r="19" spans="2:10" s="364" customFormat="1" ht="16.5" customHeight="1">
      <c r="B19" s="364" t="s">
        <v>366</v>
      </c>
      <c r="C19" s="886"/>
      <c r="D19" s="887"/>
      <c r="E19" s="887"/>
      <c r="F19" s="887"/>
      <c r="G19" s="887"/>
      <c r="H19" s="887"/>
      <c r="I19" s="887"/>
      <c r="J19" s="888"/>
    </row>
    <row r="20" spans="2:10" s="364" customFormat="1" ht="32.25" customHeight="1">
      <c r="B20" s="364" t="s">
        <v>367</v>
      </c>
      <c r="C20" s="883"/>
      <c r="D20" s="884"/>
      <c r="E20" s="884"/>
      <c r="F20" s="884"/>
      <c r="G20" s="884"/>
      <c r="H20" s="884"/>
      <c r="I20" s="884"/>
      <c r="J20" s="885"/>
    </row>
    <row r="21" spans="2:10" s="364" customFormat="1" ht="14">
      <c r="C21" s="372"/>
      <c r="D21" s="372"/>
      <c r="E21" s="372"/>
      <c r="F21" s="372"/>
      <c r="G21" s="372"/>
      <c r="H21" s="372"/>
      <c r="I21" s="372"/>
      <c r="J21" s="372"/>
    </row>
    <row r="22" spans="2:10" s="364" customFormat="1" ht="15" customHeight="1">
      <c r="B22" s="367">
        <v>2</v>
      </c>
      <c r="C22" s="372"/>
      <c r="D22" s="372"/>
      <c r="E22" s="372"/>
      <c r="F22" s="372"/>
      <c r="G22" s="372"/>
      <c r="H22" s="372"/>
      <c r="I22" s="372"/>
      <c r="J22" s="372"/>
    </row>
    <row r="23" spans="2:10" s="364" customFormat="1" ht="16.5" customHeight="1">
      <c r="B23" s="364" t="s">
        <v>364</v>
      </c>
      <c r="C23" s="886"/>
      <c r="D23" s="887"/>
      <c r="E23" s="887"/>
      <c r="F23" s="887"/>
      <c r="G23" s="887"/>
      <c r="H23" s="887"/>
      <c r="I23" s="887"/>
      <c r="J23" s="888"/>
    </row>
    <row r="24" spans="2:10" s="364" customFormat="1" ht="16.5" customHeight="1">
      <c r="B24" s="364" t="s">
        <v>365</v>
      </c>
      <c r="C24" s="886"/>
      <c r="D24" s="887"/>
      <c r="E24" s="887"/>
      <c r="F24" s="887"/>
      <c r="G24" s="887"/>
      <c r="H24" s="887"/>
      <c r="I24" s="887"/>
      <c r="J24" s="888"/>
    </row>
    <row r="25" spans="2:10" s="364" customFormat="1" ht="16.5" customHeight="1">
      <c r="B25" s="364" t="s">
        <v>366</v>
      </c>
      <c r="C25" s="886"/>
      <c r="D25" s="887"/>
      <c r="E25" s="887"/>
      <c r="F25" s="887"/>
      <c r="G25" s="887"/>
      <c r="H25" s="887"/>
      <c r="I25" s="887"/>
      <c r="J25" s="888"/>
    </row>
    <row r="26" spans="2:10" s="364" customFormat="1" ht="32.25" customHeight="1">
      <c r="B26" s="364" t="s">
        <v>367</v>
      </c>
      <c r="C26" s="883"/>
      <c r="D26" s="884"/>
      <c r="E26" s="884"/>
      <c r="F26" s="884"/>
      <c r="G26" s="884"/>
      <c r="H26" s="884"/>
      <c r="I26" s="884"/>
      <c r="J26" s="885"/>
    </row>
    <row r="27" spans="2:10" s="364" customFormat="1" ht="14">
      <c r="C27" s="372"/>
      <c r="D27" s="372"/>
      <c r="E27" s="372"/>
      <c r="F27" s="372"/>
      <c r="G27" s="372"/>
      <c r="H27" s="372"/>
      <c r="I27" s="372"/>
      <c r="J27" s="372"/>
    </row>
    <row r="28" spans="2:10" s="364" customFormat="1" ht="15" customHeight="1">
      <c r="B28" s="367">
        <v>3</v>
      </c>
      <c r="C28" s="372"/>
      <c r="D28" s="372"/>
      <c r="E28" s="372"/>
      <c r="F28" s="372"/>
      <c r="G28" s="372"/>
      <c r="H28" s="372"/>
      <c r="I28" s="372"/>
      <c r="J28" s="372"/>
    </row>
    <row r="29" spans="2:10" s="364" customFormat="1" ht="16.5" customHeight="1">
      <c r="B29" s="364" t="s">
        <v>364</v>
      </c>
      <c r="C29" s="886"/>
      <c r="D29" s="887"/>
      <c r="E29" s="887"/>
      <c r="F29" s="887"/>
      <c r="G29" s="887"/>
      <c r="H29" s="887"/>
      <c r="I29" s="887"/>
      <c r="J29" s="888"/>
    </row>
    <row r="30" spans="2:10" s="364" customFormat="1" ht="16.5" customHeight="1">
      <c r="B30" s="364" t="s">
        <v>365</v>
      </c>
      <c r="C30" s="886"/>
      <c r="D30" s="887"/>
      <c r="E30" s="887"/>
      <c r="F30" s="887"/>
      <c r="G30" s="887"/>
      <c r="H30" s="887"/>
      <c r="I30" s="887"/>
      <c r="J30" s="888"/>
    </row>
    <row r="31" spans="2:10" s="364" customFormat="1" ht="16.5" customHeight="1">
      <c r="B31" s="364" t="s">
        <v>366</v>
      </c>
      <c r="C31" s="886"/>
      <c r="D31" s="887"/>
      <c r="E31" s="887"/>
      <c r="F31" s="887"/>
      <c r="G31" s="887"/>
      <c r="H31" s="887"/>
      <c r="I31" s="887"/>
      <c r="J31" s="888"/>
    </row>
    <row r="32" spans="2:10" s="364" customFormat="1" ht="32.25" customHeight="1">
      <c r="B32" s="364" t="s">
        <v>367</v>
      </c>
      <c r="C32" s="883"/>
      <c r="D32" s="884"/>
      <c r="E32" s="884"/>
      <c r="F32" s="884"/>
      <c r="G32" s="884"/>
      <c r="H32" s="884"/>
      <c r="I32" s="884"/>
      <c r="J32" s="885"/>
    </row>
    <row r="33" spans="2:10" s="364" customFormat="1" ht="14">
      <c r="C33" s="372"/>
      <c r="D33" s="372"/>
      <c r="E33" s="372"/>
      <c r="F33" s="372"/>
      <c r="G33" s="372"/>
      <c r="H33" s="372"/>
      <c r="I33" s="372"/>
      <c r="J33" s="372"/>
    </row>
    <row r="34" spans="2:10" s="364" customFormat="1" ht="15" customHeight="1">
      <c r="B34" s="367">
        <v>4</v>
      </c>
      <c r="C34" s="372"/>
      <c r="D34" s="372"/>
      <c r="E34" s="372"/>
      <c r="F34" s="372"/>
      <c r="G34" s="372"/>
      <c r="H34" s="372"/>
      <c r="I34" s="372"/>
      <c r="J34" s="372"/>
    </row>
    <row r="35" spans="2:10" s="364" customFormat="1" ht="16.5" customHeight="1">
      <c r="B35" s="364" t="s">
        <v>364</v>
      </c>
      <c r="C35" s="886"/>
      <c r="D35" s="887"/>
      <c r="E35" s="887"/>
      <c r="F35" s="887"/>
      <c r="G35" s="887"/>
      <c r="H35" s="887"/>
      <c r="I35" s="887"/>
      <c r="J35" s="888"/>
    </row>
    <row r="36" spans="2:10" s="364" customFormat="1" ht="16.5" customHeight="1">
      <c r="B36" s="364" t="s">
        <v>365</v>
      </c>
      <c r="C36" s="886"/>
      <c r="D36" s="887"/>
      <c r="E36" s="887"/>
      <c r="F36" s="887"/>
      <c r="G36" s="887"/>
      <c r="H36" s="887"/>
      <c r="I36" s="887"/>
      <c r="J36" s="888"/>
    </row>
    <row r="37" spans="2:10" s="364" customFormat="1" ht="16.5" customHeight="1">
      <c r="B37" s="364" t="s">
        <v>366</v>
      </c>
      <c r="C37" s="886"/>
      <c r="D37" s="887"/>
      <c r="E37" s="887"/>
      <c r="F37" s="887"/>
      <c r="G37" s="887"/>
      <c r="H37" s="887"/>
      <c r="I37" s="887"/>
      <c r="J37" s="888"/>
    </row>
    <row r="38" spans="2:10" s="364" customFormat="1" ht="32.25" customHeight="1">
      <c r="B38" s="364" t="s">
        <v>367</v>
      </c>
      <c r="C38" s="883"/>
      <c r="D38" s="884"/>
      <c r="E38" s="884"/>
      <c r="F38" s="884"/>
      <c r="G38" s="884"/>
      <c r="H38" s="884"/>
      <c r="I38" s="884"/>
      <c r="J38" s="885"/>
    </row>
    <row r="39" spans="2:10" s="364" customFormat="1" ht="14">
      <c r="C39" s="372"/>
      <c r="D39" s="372"/>
      <c r="E39" s="372"/>
      <c r="F39" s="372"/>
      <c r="G39" s="372"/>
      <c r="H39" s="372"/>
      <c r="I39" s="372"/>
      <c r="J39" s="372"/>
    </row>
    <row r="40" spans="2:10" s="364" customFormat="1" ht="15" customHeight="1">
      <c r="B40" s="367">
        <v>5</v>
      </c>
      <c r="C40" s="372"/>
      <c r="D40" s="372"/>
      <c r="E40" s="372"/>
      <c r="F40" s="372"/>
      <c r="G40" s="372"/>
      <c r="H40" s="372"/>
      <c r="I40" s="372"/>
      <c r="J40" s="372"/>
    </row>
    <row r="41" spans="2:10" s="364" customFormat="1" ht="16.5" customHeight="1">
      <c r="B41" s="364" t="s">
        <v>364</v>
      </c>
      <c r="C41" s="886"/>
      <c r="D41" s="887"/>
      <c r="E41" s="887"/>
      <c r="F41" s="887"/>
      <c r="G41" s="887"/>
      <c r="H41" s="887"/>
      <c r="I41" s="887"/>
      <c r="J41" s="888"/>
    </row>
    <row r="42" spans="2:10" s="364" customFormat="1" ht="16.5" customHeight="1">
      <c r="B42" s="364" t="s">
        <v>365</v>
      </c>
      <c r="C42" s="886"/>
      <c r="D42" s="887"/>
      <c r="E42" s="887"/>
      <c r="F42" s="887"/>
      <c r="G42" s="887"/>
      <c r="H42" s="887"/>
      <c r="I42" s="887"/>
      <c r="J42" s="888"/>
    </row>
    <row r="43" spans="2:10" s="364" customFormat="1" ht="16.5" customHeight="1">
      <c r="B43" s="364" t="s">
        <v>366</v>
      </c>
      <c r="C43" s="886"/>
      <c r="D43" s="887"/>
      <c r="E43" s="887"/>
      <c r="F43" s="887"/>
      <c r="G43" s="887"/>
      <c r="H43" s="887"/>
      <c r="I43" s="887"/>
      <c r="J43" s="888"/>
    </row>
    <row r="44" spans="2:10" s="364" customFormat="1" ht="32.25" customHeight="1">
      <c r="B44" s="364" t="s">
        <v>367</v>
      </c>
      <c r="C44" s="883"/>
      <c r="D44" s="884"/>
      <c r="E44" s="884"/>
      <c r="F44" s="884"/>
      <c r="G44" s="884"/>
      <c r="H44" s="884"/>
      <c r="I44" s="884"/>
      <c r="J44" s="885"/>
    </row>
    <row r="45" spans="2:10" s="364" customFormat="1" ht="14">
      <c r="C45" s="372"/>
      <c r="D45" s="372"/>
      <c r="E45" s="372"/>
      <c r="F45" s="372"/>
      <c r="G45" s="372"/>
      <c r="H45" s="372"/>
      <c r="I45" s="372"/>
      <c r="J45" s="372"/>
    </row>
    <row r="46" spans="2:10" s="364" customFormat="1" ht="15" customHeight="1">
      <c r="B46" s="367">
        <v>6</v>
      </c>
      <c r="C46" s="372"/>
      <c r="D46" s="372"/>
      <c r="E46" s="372"/>
      <c r="F46" s="372"/>
      <c r="G46" s="372"/>
      <c r="H46" s="372"/>
      <c r="I46" s="372"/>
      <c r="J46" s="372"/>
    </row>
    <row r="47" spans="2:10" s="364" customFormat="1" ht="16.5" customHeight="1">
      <c r="B47" s="364" t="s">
        <v>364</v>
      </c>
      <c r="C47" s="886"/>
      <c r="D47" s="887"/>
      <c r="E47" s="887"/>
      <c r="F47" s="887"/>
      <c r="G47" s="887"/>
      <c r="H47" s="887"/>
      <c r="I47" s="887"/>
      <c r="J47" s="888"/>
    </row>
    <row r="48" spans="2:10" s="364" customFormat="1" ht="16.5" customHeight="1">
      <c r="B48" s="364" t="s">
        <v>365</v>
      </c>
      <c r="C48" s="886"/>
      <c r="D48" s="887"/>
      <c r="E48" s="887"/>
      <c r="F48" s="887"/>
      <c r="G48" s="887"/>
      <c r="H48" s="887"/>
      <c r="I48" s="887"/>
      <c r="J48" s="888"/>
    </row>
    <row r="49" spans="2:10" s="364" customFormat="1" ht="16.5" customHeight="1">
      <c r="B49" s="364" t="s">
        <v>366</v>
      </c>
      <c r="C49" s="886"/>
      <c r="D49" s="887"/>
      <c r="E49" s="887"/>
      <c r="F49" s="887"/>
      <c r="G49" s="887"/>
      <c r="H49" s="887"/>
      <c r="I49" s="887"/>
      <c r="J49" s="888"/>
    </row>
    <row r="50" spans="2:10" s="364" customFormat="1" ht="32.25" customHeight="1">
      <c r="B50" s="364" t="s">
        <v>367</v>
      </c>
      <c r="C50" s="883"/>
      <c r="D50" s="884"/>
      <c r="E50" s="884"/>
      <c r="F50" s="884"/>
      <c r="G50" s="884"/>
      <c r="H50" s="884"/>
      <c r="I50" s="884"/>
      <c r="J50" s="885"/>
    </row>
    <row r="51" spans="2:10" s="364" customFormat="1" ht="14">
      <c r="C51" s="372"/>
      <c r="D51" s="372"/>
      <c r="E51" s="372"/>
      <c r="F51" s="372"/>
      <c r="G51" s="372"/>
      <c r="H51" s="372"/>
      <c r="I51" s="372"/>
      <c r="J51" s="372"/>
    </row>
    <row r="52" spans="2:10" s="364" customFormat="1" ht="15" customHeight="1">
      <c r="B52" s="367">
        <v>7</v>
      </c>
      <c r="C52" s="372"/>
      <c r="D52" s="372"/>
      <c r="E52" s="372"/>
      <c r="F52" s="372"/>
      <c r="G52" s="372"/>
      <c r="H52" s="372"/>
      <c r="I52" s="372"/>
      <c r="J52" s="372"/>
    </row>
    <row r="53" spans="2:10" s="364" customFormat="1" ht="16.5" customHeight="1">
      <c r="B53" s="364" t="s">
        <v>364</v>
      </c>
      <c r="C53" s="886"/>
      <c r="D53" s="887"/>
      <c r="E53" s="887"/>
      <c r="F53" s="887"/>
      <c r="G53" s="887"/>
      <c r="H53" s="887"/>
      <c r="I53" s="887"/>
      <c r="J53" s="888"/>
    </row>
    <row r="54" spans="2:10" s="364" customFormat="1" ht="16.5" customHeight="1">
      <c r="B54" s="364" t="s">
        <v>365</v>
      </c>
      <c r="C54" s="886"/>
      <c r="D54" s="887"/>
      <c r="E54" s="887"/>
      <c r="F54" s="887"/>
      <c r="G54" s="887"/>
      <c r="H54" s="887"/>
      <c r="I54" s="887"/>
      <c r="J54" s="888"/>
    </row>
    <row r="55" spans="2:10" s="364" customFormat="1" ht="16.5" customHeight="1">
      <c r="B55" s="364" t="s">
        <v>366</v>
      </c>
      <c r="C55" s="886"/>
      <c r="D55" s="887"/>
      <c r="E55" s="887"/>
      <c r="F55" s="887"/>
      <c r="G55" s="887"/>
      <c r="H55" s="887"/>
      <c r="I55" s="887"/>
      <c r="J55" s="888"/>
    </row>
    <row r="56" spans="2:10" s="364" customFormat="1" ht="32.25" customHeight="1">
      <c r="B56" s="364" t="s">
        <v>367</v>
      </c>
      <c r="C56" s="883"/>
      <c r="D56" s="884"/>
      <c r="E56" s="884"/>
      <c r="F56" s="884"/>
      <c r="G56" s="884"/>
      <c r="H56" s="884"/>
      <c r="I56" s="884"/>
      <c r="J56" s="885"/>
    </row>
    <row r="57" spans="2:10" s="364" customFormat="1" ht="14">
      <c r="C57" s="372"/>
      <c r="D57" s="372"/>
      <c r="E57" s="372"/>
      <c r="F57" s="372"/>
      <c r="G57" s="372"/>
      <c r="H57" s="372"/>
      <c r="I57" s="372"/>
      <c r="J57" s="372"/>
    </row>
    <row r="58" spans="2:10" s="364" customFormat="1" ht="15" customHeight="1">
      <c r="B58" s="367">
        <v>8</v>
      </c>
      <c r="C58" s="372"/>
      <c r="D58" s="372"/>
      <c r="E58" s="372"/>
      <c r="F58" s="372"/>
      <c r="G58" s="372"/>
      <c r="H58" s="372"/>
      <c r="I58" s="372"/>
      <c r="J58" s="372"/>
    </row>
    <row r="59" spans="2:10" s="364" customFormat="1" ht="16.5" customHeight="1">
      <c r="B59" s="364" t="s">
        <v>364</v>
      </c>
      <c r="C59" s="886"/>
      <c r="D59" s="887"/>
      <c r="E59" s="887"/>
      <c r="F59" s="887"/>
      <c r="G59" s="887"/>
      <c r="H59" s="887"/>
      <c r="I59" s="887"/>
      <c r="J59" s="888"/>
    </row>
    <row r="60" spans="2:10" s="364" customFormat="1" ht="16.5" customHeight="1">
      <c r="B60" s="364" t="s">
        <v>365</v>
      </c>
      <c r="C60" s="886"/>
      <c r="D60" s="887"/>
      <c r="E60" s="887"/>
      <c r="F60" s="887"/>
      <c r="G60" s="887"/>
      <c r="H60" s="887"/>
      <c r="I60" s="887"/>
      <c r="J60" s="888"/>
    </row>
    <row r="61" spans="2:10" s="364" customFormat="1" ht="16.5" customHeight="1">
      <c r="B61" s="364" t="s">
        <v>366</v>
      </c>
      <c r="C61" s="886"/>
      <c r="D61" s="887"/>
      <c r="E61" s="887"/>
      <c r="F61" s="887"/>
      <c r="G61" s="887"/>
      <c r="H61" s="887"/>
      <c r="I61" s="887"/>
      <c r="J61" s="888"/>
    </row>
    <row r="62" spans="2:10" s="364" customFormat="1" ht="32.25" customHeight="1">
      <c r="B62" s="364" t="s">
        <v>367</v>
      </c>
      <c r="C62" s="883"/>
      <c r="D62" s="884"/>
      <c r="E62" s="884"/>
      <c r="F62" s="884"/>
      <c r="G62" s="884"/>
      <c r="H62" s="884"/>
      <c r="I62" s="884"/>
      <c r="J62" s="885"/>
    </row>
    <row r="63" spans="2:10" s="364" customFormat="1" ht="14">
      <c r="C63" s="372"/>
      <c r="D63" s="372"/>
      <c r="E63" s="372"/>
      <c r="F63" s="372"/>
      <c r="G63" s="372"/>
      <c r="H63" s="372"/>
      <c r="I63" s="372"/>
      <c r="J63" s="372"/>
    </row>
    <row r="64" spans="2:10" s="364" customFormat="1" ht="15" customHeight="1">
      <c r="B64" s="367">
        <v>9</v>
      </c>
      <c r="C64" s="372"/>
      <c r="D64" s="372"/>
      <c r="E64" s="372"/>
      <c r="F64" s="372"/>
      <c r="G64" s="372"/>
      <c r="H64" s="372"/>
      <c r="I64" s="372"/>
      <c r="J64" s="372"/>
    </row>
    <row r="65" spans="2:10" s="364" customFormat="1" ht="16.5" customHeight="1">
      <c r="B65" s="364" t="s">
        <v>364</v>
      </c>
      <c r="C65" s="886"/>
      <c r="D65" s="887"/>
      <c r="E65" s="887"/>
      <c r="F65" s="887"/>
      <c r="G65" s="887"/>
      <c r="H65" s="887"/>
      <c r="I65" s="887"/>
      <c r="J65" s="888"/>
    </row>
    <row r="66" spans="2:10" s="364" customFormat="1" ht="16.5" customHeight="1">
      <c r="B66" s="364" t="s">
        <v>365</v>
      </c>
      <c r="C66" s="886"/>
      <c r="D66" s="887"/>
      <c r="E66" s="887"/>
      <c r="F66" s="887"/>
      <c r="G66" s="887"/>
      <c r="H66" s="887"/>
      <c r="I66" s="887"/>
      <c r="J66" s="888"/>
    </row>
    <row r="67" spans="2:10" s="364" customFormat="1" ht="16.5" customHeight="1">
      <c r="B67" s="364" t="s">
        <v>366</v>
      </c>
      <c r="C67" s="886"/>
      <c r="D67" s="887"/>
      <c r="E67" s="887"/>
      <c r="F67" s="887"/>
      <c r="G67" s="887"/>
      <c r="H67" s="887"/>
      <c r="I67" s="887"/>
      <c r="J67" s="888"/>
    </row>
    <row r="68" spans="2:10" s="364" customFormat="1" ht="32.25" customHeight="1">
      <c r="B68" s="364" t="s">
        <v>367</v>
      </c>
      <c r="C68" s="883"/>
      <c r="D68" s="884"/>
      <c r="E68" s="884"/>
      <c r="F68" s="884"/>
      <c r="G68" s="884"/>
      <c r="H68" s="884"/>
      <c r="I68" s="884"/>
      <c r="J68" s="885"/>
    </row>
    <row r="69" spans="2:10" s="364" customFormat="1" ht="14">
      <c r="C69" s="372"/>
      <c r="D69" s="372"/>
      <c r="E69" s="372"/>
      <c r="F69" s="372"/>
      <c r="G69" s="372"/>
      <c r="H69" s="372"/>
      <c r="I69" s="372"/>
      <c r="J69" s="372"/>
    </row>
    <row r="70" spans="2:10" s="364" customFormat="1" ht="15" customHeight="1">
      <c r="B70" s="367">
        <v>10</v>
      </c>
      <c r="C70" s="372"/>
      <c r="D70" s="372"/>
      <c r="E70" s="372"/>
      <c r="F70" s="372"/>
      <c r="G70" s="372"/>
      <c r="H70" s="372"/>
      <c r="I70" s="372"/>
      <c r="J70" s="372"/>
    </row>
    <row r="71" spans="2:10" s="364" customFormat="1" ht="16.5" customHeight="1">
      <c r="B71" s="364" t="s">
        <v>364</v>
      </c>
      <c r="C71" s="886"/>
      <c r="D71" s="887"/>
      <c r="E71" s="887"/>
      <c r="F71" s="887"/>
      <c r="G71" s="887"/>
      <c r="H71" s="887"/>
      <c r="I71" s="887"/>
      <c r="J71" s="888"/>
    </row>
    <row r="72" spans="2:10" s="364" customFormat="1" ht="16.5" customHeight="1">
      <c r="B72" s="364" t="s">
        <v>365</v>
      </c>
      <c r="C72" s="886"/>
      <c r="D72" s="887"/>
      <c r="E72" s="887"/>
      <c r="F72" s="887"/>
      <c r="G72" s="887"/>
      <c r="H72" s="887"/>
      <c r="I72" s="887"/>
      <c r="J72" s="888"/>
    </row>
    <row r="73" spans="2:10" s="364" customFormat="1" ht="16.5" customHeight="1">
      <c r="B73" s="364" t="s">
        <v>366</v>
      </c>
      <c r="C73" s="886"/>
      <c r="D73" s="887"/>
      <c r="E73" s="887"/>
      <c r="F73" s="887"/>
      <c r="G73" s="887"/>
      <c r="H73" s="887"/>
      <c r="I73" s="887"/>
      <c r="J73" s="888"/>
    </row>
    <row r="74" spans="2:10" s="364" customFormat="1" ht="32.25" customHeight="1">
      <c r="B74" s="364" t="s">
        <v>367</v>
      </c>
      <c r="C74" s="883"/>
      <c r="D74" s="884"/>
      <c r="E74" s="884"/>
      <c r="F74" s="884"/>
      <c r="G74" s="884"/>
      <c r="H74" s="884"/>
      <c r="I74" s="884"/>
      <c r="J74" s="885"/>
    </row>
    <row r="75" spans="2:10" s="364" customFormat="1" ht="14"/>
    <row r="76" spans="2:10" s="364" customFormat="1" ht="14">
      <c r="B76" s="364" t="s">
        <v>368</v>
      </c>
    </row>
    <row r="77" spans="2:10" s="364" customFormat="1" ht="14"/>
    <row r="78" spans="2:10" s="364" customFormat="1" ht="14"/>
    <row r="79" spans="2:10" s="364" customFormat="1" ht="14"/>
    <row r="80" spans="2:10" s="364" customFormat="1" ht="14"/>
    <row r="81" s="364" customFormat="1" ht="14"/>
    <row r="82" s="364" customFormat="1" ht="14"/>
    <row r="83" s="364" customFormat="1" ht="14"/>
    <row r="84" s="364" customFormat="1" ht="14"/>
    <row r="85" s="364" customFormat="1" ht="14"/>
    <row r="86" s="364" customFormat="1" ht="14"/>
    <row r="87" s="364" customFormat="1" ht="14"/>
    <row r="88" s="364" customFormat="1" ht="14"/>
    <row r="89" s="364" customFormat="1" ht="14"/>
    <row r="90" s="364" customFormat="1" ht="14"/>
    <row r="91" s="364" customFormat="1" ht="14"/>
    <row r="92" s="364" customFormat="1" ht="14"/>
    <row r="93" s="364" customFormat="1" ht="14"/>
    <row r="94" s="364" customFormat="1" ht="14"/>
    <row r="95" s="364" customFormat="1" ht="14"/>
    <row r="96" s="364" customFormat="1" ht="14"/>
    <row r="97" s="364" customFormat="1" ht="14"/>
    <row r="98" s="364" customFormat="1" ht="14"/>
    <row r="99" s="364" customFormat="1" ht="14"/>
    <row r="100" s="364" customFormat="1" ht="14"/>
    <row r="101" s="364" customFormat="1" ht="14"/>
    <row r="102" s="364" customFormat="1" ht="14"/>
    <row r="103" s="364" customFormat="1" ht="14"/>
    <row r="104" s="364" customFormat="1" ht="14"/>
    <row r="105" s="364" customFormat="1" ht="14"/>
    <row r="106" s="364" customFormat="1" ht="14"/>
    <row r="107" s="364" customFormat="1" ht="14"/>
    <row r="108" s="364" customFormat="1" ht="14"/>
    <row r="109" s="364" customFormat="1" ht="14"/>
    <row r="110" s="364" customFormat="1" ht="14"/>
    <row r="111" s="364" customFormat="1" ht="14"/>
    <row r="112" s="364" customFormat="1" ht="14"/>
    <row r="113" s="364" customFormat="1" ht="14"/>
    <row r="114" s="364" customFormat="1" ht="14"/>
    <row r="115" s="364" customFormat="1" ht="14"/>
    <row r="116" s="364" customFormat="1" ht="14"/>
    <row r="117" s="364" customFormat="1" ht="14"/>
    <row r="118" s="364" customFormat="1" ht="14"/>
    <row r="119" s="364" customFormat="1" ht="14"/>
    <row r="120" s="364" customFormat="1" ht="14"/>
    <row r="121" s="364" customFormat="1" ht="14"/>
    <row r="122" s="364" customFormat="1" ht="14"/>
    <row r="123" s="364" customFormat="1" ht="14"/>
    <row r="124" s="364" customFormat="1" ht="14"/>
    <row r="125" s="364" customFormat="1" ht="14"/>
    <row r="126" s="364" customFormat="1" ht="14"/>
    <row r="127" s="364" customFormat="1" ht="14"/>
    <row r="128" s="364" customFormat="1" ht="14"/>
    <row r="129" s="364" customFormat="1" ht="14"/>
    <row r="130" s="364" customFormat="1" ht="14"/>
    <row r="131" s="364" customFormat="1" ht="14"/>
    <row r="132" s="364" customFormat="1" ht="14"/>
    <row r="133" s="364" customFormat="1" ht="14"/>
    <row r="134" s="364" customFormat="1" ht="14"/>
    <row r="135" s="364" customFormat="1" ht="14"/>
    <row r="136" s="364" customFormat="1" ht="14"/>
    <row r="137" s="364" customFormat="1" ht="14"/>
    <row r="138" s="364" customFormat="1" ht="14"/>
    <row r="139" s="364" customFormat="1" ht="14"/>
    <row r="140" s="364" customFormat="1" ht="14"/>
    <row r="141" s="364" customFormat="1" ht="14"/>
    <row r="142" s="364" customFormat="1" ht="14"/>
    <row r="143" s="364" customFormat="1" ht="14"/>
    <row r="144" s="364" customFormat="1" ht="14"/>
    <row r="145" s="364" customFormat="1" ht="14"/>
    <row r="146" s="364" customFormat="1" ht="14"/>
    <row r="147" s="364" customFormat="1" ht="14"/>
    <row r="148" s="364" customFormat="1" ht="14"/>
    <row r="149" s="364" customFormat="1" ht="14"/>
    <row r="150" s="364" customFormat="1" ht="14"/>
    <row r="151" s="364" customFormat="1" ht="14"/>
    <row r="152" s="364" customFormat="1" ht="14"/>
    <row r="153" s="364" customFormat="1" ht="14"/>
    <row r="154" s="364" customFormat="1" ht="14"/>
    <row r="155" s="364" customFormat="1" ht="14"/>
    <row r="156" s="364" customFormat="1" ht="14"/>
    <row r="157" s="364" customFormat="1" ht="14"/>
    <row r="158" s="364" customFormat="1" ht="14"/>
    <row r="159" s="364" customFormat="1" ht="14"/>
    <row r="160" s="364" customFormat="1" ht="14"/>
    <row r="161" s="364" customFormat="1" ht="14"/>
    <row r="162" s="364" customFormat="1" ht="14"/>
    <row r="163" s="364" customFormat="1" ht="14"/>
    <row r="164" s="364" customFormat="1" ht="14"/>
    <row r="165" s="364" customFormat="1" ht="14"/>
    <row r="166" s="364" customFormat="1" ht="14"/>
    <row r="167" s="364" customFormat="1" ht="14"/>
    <row r="168" s="364" customFormat="1" ht="14"/>
    <row r="169" s="364" customFormat="1" ht="14"/>
    <row r="170" s="364" customFormat="1" ht="14"/>
    <row r="171" s="364" customFormat="1" ht="14"/>
    <row r="172" s="364" customFormat="1" ht="14"/>
    <row r="173" s="364" customFormat="1" ht="14"/>
    <row r="174" s="364" customFormat="1" ht="14"/>
    <row r="175" s="364" customFormat="1" ht="14"/>
    <row r="176" s="364" customFormat="1" ht="14"/>
    <row r="177" s="364" customFormat="1" ht="14"/>
    <row r="178" s="364" customFormat="1" ht="14"/>
    <row r="179" s="364" customFormat="1" ht="14"/>
    <row r="180" s="364" customFormat="1" ht="14"/>
    <row r="181" s="364" customFormat="1" ht="14"/>
    <row r="182" s="364" customFormat="1" ht="14"/>
    <row r="183" s="364" customFormat="1" ht="14"/>
    <row r="184" s="364" customFormat="1" ht="14"/>
    <row r="185" s="364" customFormat="1" ht="14"/>
    <row r="186" s="364" customFormat="1" ht="14"/>
    <row r="187" s="364" customFormat="1" ht="14"/>
    <row r="188" s="364" customFormat="1" ht="14"/>
    <row r="189" s="364" customFormat="1" ht="14"/>
    <row r="190" s="364" customFormat="1" ht="14"/>
    <row r="191" s="364" customFormat="1" ht="14"/>
    <row r="192" s="364" customFormat="1" ht="14"/>
    <row r="193" s="364" customFormat="1" ht="14"/>
    <row r="194" s="364" customFormat="1" ht="14"/>
    <row r="195" s="364" customFormat="1" ht="14"/>
    <row r="196" s="364" customFormat="1" ht="14"/>
    <row r="197" s="364" customFormat="1" ht="14"/>
    <row r="198" s="364" customFormat="1" ht="14"/>
    <row r="199" s="364" customFormat="1" ht="14"/>
    <row r="200" s="364" customFormat="1" ht="14"/>
    <row r="201" s="364" customFormat="1" ht="14"/>
    <row r="202" s="364" customFormat="1" ht="14"/>
    <row r="203" s="364" customFormat="1" ht="14"/>
    <row r="204" s="364" customFormat="1" ht="14"/>
    <row r="205" s="364" customFormat="1" ht="14"/>
    <row r="206" s="364" customFormat="1" ht="14"/>
    <row r="207" s="364" customFormat="1" ht="14"/>
    <row r="208" s="364" customFormat="1" ht="14"/>
    <row r="209" s="364" customFormat="1" ht="14"/>
    <row r="210" s="364" customFormat="1" ht="14"/>
    <row r="211" s="364" customFormat="1" ht="14"/>
    <row r="212" s="364" customFormat="1" ht="14"/>
    <row r="213" s="364" customFormat="1" ht="14"/>
    <row r="214" s="364" customFormat="1" ht="14"/>
    <row r="215" s="364" customFormat="1" ht="14"/>
    <row r="216" s="364" customFormat="1" ht="14"/>
    <row r="217" s="364" customFormat="1" ht="14"/>
    <row r="218" s="364" customFormat="1" ht="14"/>
    <row r="219" s="364" customFormat="1" ht="14"/>
    <row r="220" s="364" customFormat="1" ht="14"/>
    <row r="221" s="364" customFormat="1" ht="14"/>
    <row r="222" s="364" customFormat="1" ht="14"/>
    <row r="223" s="364" customFormat="1" ht="14"/>
    <row r="224" s="364" customFormat="1" ht="14"/>
    <row r="225" s="364" customFormat="1" ht="14"/>
    <row r="226" s="364" customFormat="1" ht="14"/>
    <row r="227" s="364" customFormat="1" ht="14"/>
    <row r="228" s="364" customFormat="1" ht="14"/>
    <row r="229" s="364" customFormat="1" ht="14"/>
    <row r="230" s="364" customFormat="1" ht="14"/>
    <row r="231" s="364" customFormat="1" ht="14"/>
    <row r="232" s="364" customFormat="1" ht="14"/>
    <row r="233" s="364" customFormat="1" ht="14"/>
    <row r="234" s="364" customFormat="1" ht="14"/>
    <row r="235" s="364" customFormat="1" ht="14"/>
    <row r="236" s="364" customFormat="1" ht="14"/>
    <row r="237" s="364" customFormat="1" ht="14"/>
    <row r="238" s="364" customFormat="1" ht="14"/>
    <row r="239" s="364" customFormat="1" ht="14"/>
    <row r="240" s="364" customFormat="1" ht="14"/>
    <row r="241" s="364" customFormat="1" ht="14"/>
    <row r="242" s="364" customFormat="1" ht="14"/>
    <row r="243" s="364" customFormat="1" ht="14"/>
    <row r="244" s="364" customFormat="1" ht="14"/>
    <row r="245" s="364" customFormat="1" ht="14"/>
    <row r="246" s="364" customFormat="1" ht="14"/>
    <row r="247" s="364" customFormat="1" ht="14"/>
    <row r="248" s="364" customFormat="1" ht="14"/>
    <row r="249" s="364" customFormat="1" ht="14"/>
    <row r="250" s="364" customFormat="1" ht="14"/>
    <row r="251" s="364" customFormat="1" ht="14"/>
    <row r="252" s="364" customFormat="1" ht="14"/>
    <row r="253" s="364" customFormat="1" ht="14"/>
    <row r="254" s="364" customFormat="1" ht="14"/>
    <row r="255" s="364" customFormat="1" ht="14"/>
    <row r="256" s="364" customFormat="1" ht="14"/>
    <row r="257" s="364" customFormat="1" ht="14"/>
    <row r="258" s="364" customFormat="1" ht="14"/>
    <row r="259" s="364" customFormat="1" ht="14"/>
    <row r="260" s="364" customFormat="1" ht="14"/>
    <row r="261" s="364" customFormat="1" ht="14"/>
    <row r="262" s="364" customFormat="1" ht="14"/>
    <row r="263" s="364" customFormat="1" ht="14"/>
    <row r="264" s="364" customFormat="1" ht="14"/>
    <row r="265" s="364" customFormat="1" ht="14"/>
    <row r="266" s="364" customFormat="1" ht="14"/>
    <row r="267" s="364" customFormat="1" ht="14"/>
    <row r="268" s="364" customFormat="1" ht="14"/>
    <row r="269" s="364" customFormat="1" ht="14"/>
    <row r="270" s="364" customFormat="1" ht="14"/>
    <row r="271" s="364" customFormat="1" ht="14"/>
    <row r="272" s="364" customFormat="1" ht="14"/>
    <row r="273" s="364" customFormat="1" ht="14"/>
    <row r="274" s="364" customFormat="1" ht="14"/>
    <row r="275" s="364" customFormat="1" ht="14"/>
    <row r="276" s="364" customFormat="1" ht="14"/>
    <row r="277" s="364" customFormat="1" ht="14"/>
    <row r="278" s="364" customFormat="1" ht="14"/>
    <row r="279" s="364" customFormat="1" ht="14"/>
    <row r="280" s="364" customFormat="1" ht="14"/>
    <row r="281" s="364" customFormat="1" ht="14"/>
    <row r="282" s="364" customFormat="1" ht="14"/>
    <row r="283" s="364" customFormat="1" ht="14"/>
    <row r="284" s="364" customFormat="1" ht="14"/>
    <row r="285" s="364" customFormat="1" ht="14"/>
    <row r="286" s="364" customFormat="1" ht="14"/>
    <row r="287" s="364" customFormat="1" ht="14"/>
    <row r="288" s="364" customFormat="1" ht="14"/>
    <row r="289" s="364" customFormat="1" ht="14"/>
    <row r="290" s="364" customFormat="1" ht="14"/>
    <row r="291" s="364" customFormat="1" ht="14"/>
    <row r="292" s="364" customFormat="1" ht="14"/>
    <row r="293" s="364" customFormat="1" ht="14"/>
    <row r="294" s="364" customFormat="1" ht="14"/>
    <row r="295" s="364" customFormat="1" ht="14"/>
    <row r="296" s="364" customFormat="1" ht="14"/>
    <row r="297" s="364" customFormat="1" ht="14"/>
    <row r="298" s="364" customFormat="1" ht="14"/>
    <row r="299" s="364" customFormat="1" ht="14"/>
    <row r="300" s="364" customFormat="1" ht="14"/>
    <row r="301" s="364" customFormat="1" ht="14"/>
    <row r="302" s="364" customFormat="1" ht="14"/>
    <row r="303" s="364" customFormat="1" ht="14"/>
    <row r="304" s="364" customFormat="1" ht="14"/>
    <row r="305" s="364" customFormat="1" ht="14"/>
    <row r="306" s="364" customFormat="1" ht="14"/>
    <row r="307" s="364" customFormat="1" ht="14"/>
    <row r="308" s="364" customFormat="1" ht="14"/>
    <row r="309" s="364" customFormat="1" ht="14"/>
    <row r="310" s="364" customFormat="1" ht="14"/>
    <row r="311" s="364" customFormat="1" ht="14"/>
    <row r="312" s="364" customFormat="1" ht="14"/>
    <row r="313" s="364" customFormat="1" ht="14"/>
    <row r="314" s="364" customFormat="1" ht="14"/>
    <row r="315" s="364" customFormat="1" ht="14"/>
    <row r="316" s="364" customFormat="1" ht="14"/>
    <row r="317" s="364" customFormat="1" ht="14"/>
  </sheetData>
  <mergeCells count="49">
    <mergeCell ref="C20:J20"/>
    <mergeCell ref="G7:J7"/>
    <mergeCell ref="G8:J8"/>
    <mergeCell ref="G9:J9"/>
    <mergeCell ref="B11:C11"/>
    <mergeCell ref="D11:J11"/>
    <mergeCell ref="B12:C12"/>
    <mergeCell ref="D12:J12"/>
    <mergeCell ref="B14:C14"/>
    <mergeCell ref="D14:J14"/>
    <mergeCell ref="C17:J17"/>
    <mergeCell ref="C18:J18"/>
    <mergeCell ref="C19:J19"/>
    <mergeCell ref="C38:J38"/>
    <mergeCell ref="C23:J23"/>
    <mergeCell ref="C24:J24"/>
    <mergeCell ref="C25:J25"/>
    <mergeCell ref="C26:J26"/>
    <mergeCell ref="C29:J29"/>
    <mergeCell ref="C30:J30"/>
    <mergeCell ref="C31:J31"/>
    <mergeCell ref="C32:J32"/>
    <mergeCell ref="C35:J35"/>
    <mergeCell ref="C36:J36"/>
    <mergeCell ref="C37:J37"/>
    <mergeCell ref="C56:J56"/>
    <mergeCell ref="C41:J41"/>
    <mergeCell ref="C42:J42"/>
    <mergeCell ref="C43:J43"/>
    <mergeCell ref="C44:J44"/>
    <mergeCell ref="C47:J47"/>
    <mergeCell ref="C48:J48"/>
    <mergeCell ref="C49:J49"/>
    <mergeCell ref="C50:J50"/>
    <mergeCell ref="C53:J53"/>
    <mergeCell ref="C54:J54"/>
    <mergeCell ref="C55:J55"/>
    <mergeCell ref="C74:J74"/>
    <mergeCell ref="C59:J59"/>
    <mergeCell ref="C60:J60"/>
    <mergeCell ref="C61:J61"/>
    <mergeCell ref="C62:J62"/>
    <mergeCell ref="C65:J65"/>
    <mergeCell ref="C66:J66"/>
    <mergeCell ref="C67:J67"/>
    <mergeCell ref="C68:J68"/>
    <mergeCell ref="C71:J71"/>
    <mergeCell ref="C72:J72"/>
    <mergeCell ref="C73:J73"/>
  </mergeCells>
  <phoneticPr fontId="11"/>
  <conditionalFormatting sqref="D13:J13">
    <cfRule type="containsText" dxfId="1" priority="1" operator="containsText" text="要入力">
      <formula>NOT(ISERROR(SEARCH("要入力",D13)))</formula>
    </cfRule>
  </conditionalFormatting>
  <pageMargins left="0.70866141732283472" right="0.70866141732283472" top="0.39370078740157483" bottom="0.39370078740157483" header="0" footer="0"/>
  <pageSetup paperSize="9" scale="82" orientation="portrait" r:id="rId1"/>
  <headerFooter>
    <oddFooter>&amp;R&amp;14整理番号：（事務局記入欄）</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C34D-1D82-414E-8511-C59E6FBADA16}">
  <dimension ref="B2:L216"/>
  <sheetViews>
    <sheetView view="pageBreakPreview" zoomScaleNormal="100" zoomScaleSheetLayoutView="100" workbookViewId="0">
      <selection activeCell="I5" sqref="I5:K5"/>
    </sheetView>
  </sheetViews>
  <sheetFormatPr defaultColWidth="9" defaultRowHeight="13"/>
  <cols>
    <col min="1" max="1" width="3.33203125" style="373" customWidth="1"/>
    <col min="2" max="2" width="10.75" style="373" customWidth="1"/>
    <col min="3" max="10" width="10" style="373" customWidth="1"/>
    <col min="11" max="11" width="3.5" style="373" customWidth="1"/>
    <col min="12" max="16384" width="9" style="373"/>
  </cols>
  <sheetData>
    <row r="2" spans="2:12" ht="19">
      <c r="F2" s="374" t="s">
        <v>381</v>
      </c>
      <c r="J2" s="375"/>
    </row>
    <row r="3" spans="2:12" ht="26.25" customHeight="1">
      <c r="F3" s="374" t="s">
        <v>356</v>
      </c>
      <c r="J3" s="375"/>
    </row>
    <row r="4" spans="2:12" ht="15" customHeight="1">
      <c r="D4" s="893"/>
      <c r="E4" s="893"/>
      <c r="F4" s="893"/>
      <c r="G4" s="893"/>
      <c r="H4" s="893"/>
    </row>
    <row r="5" spans="2:12" ht="15" customHeight="1">
      <c r="B5" s="363" t="s">
        <v>357</v>
      </c>
    </row>
    <row r="6" spans="2:12" ht="15" customHeight="1"/>
    <row r="7" spans="2:12" ht="15" customHeight="1"/>
    <row r="8" spans="2:12" s="363" customFormat="1" ht="15" customHeight="1">
      <c r="F8" s="376" t="s">
        <v>358</v>
      </c>
      <c r="G8" s="910" t="s">
        <v>369</v>
      </c>
      <c r="H8" s="911"/>
      <c r="I8" s="911"/>
      <c r="J8" s="912"/>
    </row>
    <row r="9" spans="2:12" s="363" customFormat="1" ht="15" customHeight="1">
      <c r="F9" s="376" t="s">
        <v>400</v>
      </c>
      <c r="G9" s="910" t="s">
        <v>370</v>
      </c>
      <c r="H9" s="911"/>
      <c r="I9" s="911"/>
      <c r="J9" s="912"/>
    </row>
    <row r="10" spans="2:12" s="363" customFormat="1" ht="15" customHeight="1">
      <c r="F10" s="376" t="s">
        <v>360</v>
      </c>
      <c r="G10" s="910" t="s">
        <v>371</v>
      </c>
      <c r="H10" s="911"/>
      <c r="I10" s="911"/>
      <c r="J10" s="912"/>
    </row>
    <row r="11" spans="2:12" s="363" customFormat="1" ht="15" customHeight="1"/>
    <row r="12" spans="2:12" s="363" customFormat="1" ht="15" customHeight="1">
      <c r="B12" s="893" t="s">
        <v>372</v>
      </c>
      <c r="C12" s="893"/>
      <c r="D12" s="910" t="s">
        <v>401</v>
      </c>
      <c r="E12" s="911"/>
      <c r="F12" s="911"/>
      <c r="G12" s="911"/>
      <c r="H12" s="911"/>
      <c r="I12" s="911"/>
      <c r="J12" s="912"/>
    </row>
    <row r="13" spans="2:12" s="363" customFormat="1" ht="15" customHeight="1">
      <c r="B13" s="893" t="s">
        <v>362</v>
      </c>
      <c r="C13" s="893"/>
      <c r="D13" s="910" t="s">
        <v>373</v>
      </c>
      <c r="E13" s="911"/>
      <c r="F13" s="911"/>
      <c r="G13" s="911"/>
      <c r="H13" s="911"/>
      <c r="I13" s="911"/>
      <c r="J13" s="912"/>
      <c r="L13" s="366"/>
    </row>
    <row r="14" spans="2:12" s="363" customFormat="1" ht="15" customHeight="1">
      <c r="B14" s="368"/>
      <c r="C14" s="368"/>
      <c r="D14" s="369"/>
      <c r="E14" s="370"/>
      <c r="F14" s="370"/>
      <c r="G14" s="370"/>
      <c r="H14" s="370"/>
      <c r="I14" s="370"/>
      <c r="J14" s="371"/>
      <c r="L14" s="366"/>
    </row>
    <row r="15" spans="2:12" s="363" customFormat="1" ht="30.65" customHeight="1">
      <c r="B15" s="913" t="s">
        <v>363</v>
      </c>
      <c r="C15" s="913"/>
      <c r="D15" s="910" t="s">
        <v>382</v>
      </c>
      <c r="E15" s="911"/>
      <c r="F15" s="911"/>
      <c r="G15" s="911"/>
      <c r="H15" s="911"/>
      <c r="I15" s="911"/>
      <c r="J15" s="912"/>
    </row>
    <row r="16" spans="2:12" s="363" customFormat="1" ht="15" customHeight="1"/>
    <row r="17" spans="2:10" s="363" customFormat="1" ht="15" customHeight="1"/>
    <row r="18" spans="2:10" s="363" customFormat="1" ht="15" customHeight="1">
      <c r="B18" s="368">
        <v>1</v>
      </c>
    </row>
    <row r="19" spans="2:10" s="363" customFormat="1" ht="16.5" customHeight="1">
      <c r="B19" s="363" t="s">
        <v>364</v>
      </c>
      <c r="C19" s="901" t="s">
        <v>383</v>
      </c>
      <c r="D19" s="902"/>
      <c r="E19" s="902"/>
      <c r="F19" s="902"/>
      <c r="G19" s="902"/>
      <c r="H19" s="902"/>
      <c r="I19" s="902"/>
      <c r="J19" s="903"/>
    </row>
    <row r="20" spans="2:10" s="363" customFormat="1" ht="16.5" customHeight="1">
      <c r="B20" s="363" t="s">
        <v>374</v>
      </c>
      <c r="C20" s="901" t="s">
        <v>384</v>
      </c>
      <c r="D20" s="902"/>
      <c r="E20" s="902"/>
      <c r="F20" s="902"/>
      <c r="G20" s="902"/>
      <c r="H20" s="902"/>
      <c r="I20" s="902"/>
      <c r="J20" s="903"/>
    </row>
    <row r="21" spans="2:10" s="363" customFormat="1" ht="16.5" customHeight="1">
      <c r="B21" s="363" t="s">
        <v>375</v>
      </c>
      <c r="C21" s="901" t="s">
        <v>390</v>
      </c>
      <c r="D21" s="902"/>
      <c r="E21" s="902"/>
      <c r="F21" s="902"/>
      <c r="G21" s="902"/>
      <c r="H21" s="902"/>
      <c r="I21" s="902"/>
      <c r="J21" s="903"/>
    </row>
    <row r="22" spans="2:10" s="363" customFormat="1" ht="32.25" customHeight="1">
      <c r="B22" s="363" t="s">
        <v>376</v>
      </c>
      <c r="C22" s="904" t="s">
        <v>377</v>
      </c>
      <c r="D22" s="905"/>
      <c r="E22" s="905"/>
      <c r="F22" s="905"/>
      <c r="G22" s="905"/>
      <c r="H22" s="905"/>
      <c r="I22" s="905"/>
      <c r="J22" s="906"/>
    </row>
    <row r="23" spans="2:10" s="363" customFormat="1" ht="14">
      <c r="C23" s="377"/>
      <c r="D23" s="377"/>
      <c r="E23" s="377"/>
      <c r="F23" s="377"/>
      <c r="G23" s="377"/>
      <c r="H23" s="377"/>
      <c r="I23" s="377"/>
      <c r="J23" s="377"/>
    </row>
    <row r="24" spans="2:10" s="363" customFormat="1" ht="15" customHeight="1">
      <c r="B24" s="368">
        <v>2</v>
      </c>
      <c r="C24" s="377"/>
      <c r="D24" s="377"/>
      <c r="E24" s="377"/>
      <c r="F24" s="377"/>
      <c r="G24" s="377"/>
      <c r="H24" s="377"/>
      <c r="I24" s="377"/>
      <c r="J24" s="377"/>
    </row>
    <row r="25" spans="2:10" s="363" customFormat="1" ht="16.5" customHeight="1">
      <c r="B25" s="363" t="s">
        <v>364</v>
      </c>
      <c r="C25" s="901" t="s">
        <v>385</v>
      </c>
      <c r="D25" s="902"/>
      <c r="E25" s="902"/>
      <c r="F25" s="902"/>
      <c r="G25" s="902"/>
      <c r="H25" s="902"/>
      <c r="I25" s="902"/>
      <c r="J25" s="903"/>
    </row>
    <row r="26" spans="2:10" s="363" customFormat="1" ht="16.5" customHeight="1">
      <c r="B26" s="363" t="s">
        <v>374</v>
      </c>
      <c r="C26" s="901" t="s">
        <v>386</v>
      </c>
      <c r="D26" s="902"/>
      <c r="E26" s="902"/>
      <c r="F26" s="902"/>
      <c r="G26" s="902"/>
      <c r="H26" s="902"/>
      <c r="I26" s="902"/>
      <c r="J26" s="903"/>
    </row>
    <row r="27" spans="2:10" s="363" customFormat="1" ht="16.5" customHeight="1">
      <c r="B27" s="363" t="s">
        <v>375</v>
      </c>
      <c r="C27" s="901" t="s">
        <v>387</v>
      </c>
      <c r="D27" s="902"/>
      <c r="E27" s="902"/>
      <c r="F27" s="902"/>
      <c r="G27" s="902"/>
      <c r="H27" s="902"/>
      <c r="I27" s="902"/>
      <c r="J27" s="903"/>
    </row>
    <row r="28" spans="2:10" s="363" customFormat="1" ht="32.25" customHeight="1">
      <c r="B28" s="363" t="s">
        <v>376</v>
      </c>
      <c r="C28" s="904" t="s">
        <v>377</v>
      </c>
      <c r="D28" s="905"/>
      <c r="E28" s="905"/>
      <c r="F28" s="905"/>
      <c r="G28" s="905"/>
      <c r="H28" s="905"/>
      <c r="I28" s="905"/>
      <c r="J28" s="906"/>
    </row>
    <row r="29" spans="2:10" s="363" customFormat="1" ht="14">
      <c r="C29" s="377"/>
      <c r="D29" s="377"/>
      <c r="E29" s="377"/>
      <c r="F29" s="377"/>
      <c r="G29" s="377"/>
      <c r="H29" s="377"/>
      <c r="I29" s="377"/>
      <c r="J29" s="377"/>
    </row>
    <row r="30" spans="2:10" s="363" customFormat="1" ht="15" customHeight="1">
      <c r="B30" s="368">
        <v>3</v>
      </c>
      <c r="C30" s="377"/>
      <c r="D30" s="377"/>
      <c r="E30" s="377"/>
      <c r="F30" s="377"/>
      <c r="G30" s="377"/>
      <c r="H30" s="377"/>
      <c r="I30" s="377"/>
      <c r="J30" s="377"/>
    </row>
    <row r="31" spans="2:10" s="363" customFormat="1" ht="16.5" customHeight="1">
      <c r="B31" s="363" t="s">
        <v>364</v>
      </c>
      <c r="C31" s="901" t="s">
        <v>388</v>
      </c>
      <c r="D31" s="902"/>
      <c r="E31" s="902"/>
      <c r="F31" s="902"/>
      <c r="G31" s="902"/>
      <c r="H31" s="902"/>
      <c r="I31" s="902"/>
      <c r="J31" s="903"/>
    </row>
    <row r="32" spans="2:10" s="363" customFormat="1" ht="16.5" customHeight="1">
      <c r="B32" s="363" t="s">
        <v>374</v>
      </c>
      <c r="C32" s="901" t="s">
        <v>378</v>
      </c>
      <c r="D32" s="902"/>
      <c r="E32" s="902"/>
      <c r="F32" s="902"/>
      <c r="G32" s="902"/>
      <c r="H32" s="902"/>
      <c r="I32" s="902"/>
      <c r="J32" s="903"/>
    </row>
    <row r="33" spans="2:10" s="363" customFormat="1" ht="16.5" customHeight="1">
      <c r="B33" s="363" t="s">
        <v>375</v>
      </c>
      <c r="C33" s="901" t="s">
        <v>379</v>
      </c>
      <c r="D33" s="902"/>
      <c r="E33" s="902"/>
      <c r="F33" s="902"/>
      <c r="G33" s="902"/>
      <c r="H33" s="902"/>
      <c r="I33" s="902"/>
      <c r="J33" s="903"/>
    </row>
    <row r="34" spans="2:10" s="363" customFormat="1" ht="32.25" customHeight="1">
      <c r="B34" s="363" t="s">
        <v>376</v>
      </c>
      <c r="C34" s="904" t="s">
        <v>377</v>
      </c>
      <c r="D34" s="905"/>
      <c r="E34" s="905"/>
      <c r="F34" s="905"/>
      <c r="G34" s="905"/>
      <c r="H34" s="905"/>
      <c r="I34" s="905"/>
      <c r="J34" s="906"/>
    </row>
    <row r="35" spans="2:10" s="363" customFormat="1" ht="14">
      <c r="C35" s="377"/>
      <c r="D35" s="377"/>
      <c r="E35" s="377"/>
      <c r="F35" s="377"/>
      <c r="G35" s="377"/>
      <c r="H35" s="377"/>
      <c r="I35" s="377"/>
      <c r="J35" s="377"/>
    </row>
    <row r="36" spans="2:10" s="363" customFormat="1" ht="15" customHeight="1">
      <c r="B36" s="368">
        <v>4</v>
      </c>
      <c r="C36" s="377"/>
      <c r="D36" s="377"/>
      <c r="E36" s="377"/>
      <c r="F36" s="377"/>
      <c r="G36" s="377"/>
      <c r="H36" s="377"/>
      <c r="I36" s="377"/>
      <c r="J36" s="377"/>
    </row>
    <row r="37" spans="2:10" s="363" customFormat="1" ht="16.5" customHeight="1">
      <c r="B37" s="363" t="s">
        <v>364</v>
      </c>
      <c r="C37" s="901" t="s">
        <v>392</v>
      </c>
      <c r="D37" s="902"/>
      <c r="E37" s="902"/>
      <c r="F37" s="902"/>
      <c r="G37" s="902"/>
      <c r="H37" s="902"/>
      <c r="I37" s="902"/>
      <c r="J37" s="903"/>
    </row>
    <row r="38" spans="2:10" s="363" customFormat="1" ht="16.5" customHeight="1">
      <c r="B38" s="363" t="s">
        <v>374</v>
      </c>
      <c r="C38" s="901" t="s">
        <v>389</v>
      </c>
      <c r="D38" s="902"/>
      <c r="E38" s="902"/>
      <c r="F38" s="902"/>
      <c r="G38" s="902"/>
      <c r="H38" s="902"/>
      <c r="I38" s="902"/>
      <c r="J38" s="903"/>
    </row>
    <row r="39" spans="2:10" s="363" customFormat="1" ht="16.5" customHeight="1">
      <c r="B39" s="363" t="s">
        <v>375</v>
      </c>
      <c r="C39" s="901" t="s">
        <v>391</v>
      </c>
      <c r="D39" s="902"/>
      <c r="E39" s="902"/>
      <c r="F39" s="902"/>
      <c r="G39" s="902"/>
      <c r="H39" s="902"/>
      <c r="I39" s="902"/>
      <c r="J39" s="903"/>
    </row>
    <row r="40" spans="2:10" s="363" customFormat="1" ht="32.25" customHeight="1">
      <c r="B40" s="363" t="s">
        <v>376</v>
      </c>
      <c r="C40" s="904" t="s">
        <v>377</v>
      </c>
      <c r="D40" s="905"/>
      <c r="E40" s="905"/>
      <c r="F40" s="905"/>
      <c r="G40" s="905"/>
      <c r="H40" s="905"/>
      <c r="I40" s="905"/>
      <c r="J40" s="906"/>
    </row>
    <row r="41" spans="2:10" s="363" customFormat="1" ht="14">
      <c r="C41" s="377"/>
      <c r="D41" s="377"/>
      <c r="E41" s="377"/>
      <c r="F41" s="377"/>
      <c r="G41" s="377"/>
      <c r="H41" s="377"/>
      <c r="I41" s="377"/>
      <c r="J41" s="377"/>
    </row>
    <row r="42" spans="2:10" s="363" customFormat="1" ht="15" customHeight="1">
      <c r="B42" s="368">
        <v>5</v>
      </c>
      <c r="C42" s="377"/>
      <c r="D42" s="377"/>
      <c r="E42" s="377"/>
      <c r="F42" s="377"/>
      <c r="G42" s="377"/>
      <c r="H42" s="377"/>
      <c r="I42" s="377"/>
      <c r="J42" s="377"/>
    </row>
    <row r="43" spans="2:10" s="363" customFormat="1" ht="16.5" customHeight="1">
      <c r="B43" s="363" t="s">
        <v>364</v>
      </c>
      <c r="C43" s="901"/>
      <c r="D43" s="902"/>
      <c r="E43" s="902"/>
      <c r="F43" s="902"/>
      <c r="G43" s="902"/>
      <c r="H43" s="902"/>
      <c r="I43" s="902"/>
      <c r="J43" s="903"/>
    </row>
    <row r="44" spans="2:10" s="363" customFormat="1" ht="16.5" customHeight="1">
      <c r="B44" s="363" t="s">
        <v>380</v>
      </c>
      <c r="C44" s="907"/>
      <c r="D44" s="908"/>
      <c r="E44" s="908"/>
      <c r="F44" s="908"/>
      <c r="G44" s="908"/>
      <c r="H44" s="908"/>
      <c r="I44" s="908"/>
      <c r="J44" s="909"/>
    </row>
    <row r="45" spans="2:10" s="363" customFormat="1" ht="16.5" customHeight="1">
      <c r="B45" s="363" t="s">
        <v>374</v>
      </c>
      <c r="C45" s="901"/>
      <c r="D45" s="902"/>
      <c r="E45" s="902"/>
      <c r="F45" s="902"/>
      <c r="G45" s="902"/>
      <c r="H45" s="902"/>
      <c r="I45" s="902"/>
      <c r="J45" s="903"/>
    </row>
    <row r="46" spans="2:10" s="363" customFormat="1" ht="16.5" customHeight="1">
      <c r="B46" s="363" t="s">
        <v>375</v>
      </c>
      <c r="C46" s="901"/>
      <c r="D46" s="902"/>
      <c r="E46" s="902"/>
      <c r="F46" s="902"/>
      <c r="G46" s="902"/>
      <c r="H46" s="902"/>
      <c r="I46" s="902"/>
      <c r="J46" s="903"/>
    </row>
    <row r="47" spans="2:10" s="363" customFormat="1" ht="32.25" customHeight="1">
      <c r="B47" s="363" t="s">
        <v>376</v>
      </c>
      <c r="C47" s="904"/>
      <c r="D47" s="905"/>
      <c r="E47" s="905"/>
      <c r="F47" s="905"/>
      <c r="G47" s="905"/>
      <c r="H47" s="905"/>
      <c r="I47" s="905"/>
      <c r="J47" s="906"/>
    </row>
    <row r="48" spans="2:10" s="363" customFormat="1" ht="14">
      <c r="C48" s="377"/>
      <c r="D48" s="377"/>
      <c r="E48" s="377"/>
      <c r="F48" s="377"/>
      <c r="G48" s="377"/>
      <c r="H48" s="377"/>
      <c r="I48" s="377"/>
      <c r="J48" s="377"/>
    </row>
    <row r="49" spans="2:10" s="363" customFormat="1" ht="15" customHeight="1">
      <c r="B49" s="368">
        <v>6</v>
      </c>
      <c r="C49" s="377"/>
      <c r="D49" s="377"/>
      <c r="E49" s="377"/>
      <c r="F49" s="377"/>
      <c r="G49" s="377"/>
      <c r="H49" s="377"/>
      <c r="I49" s="377"/>
      <c r="J49" s="377"/>
    </row>
    <row r="50" spans="2:10" s="363" customFormat="1" ht="16.5" customHeight="1">
      <c r="B50" s="363" t="s">
        <v>364</v>
      </c>
      <c r="C50" s="901"/>
      <c r="D50" s="902"/>
      <c r="E50" s="902"/>
      <c r="F50" s="902"/>
      <c r="G50" s="902"/>
      <c r="H50" s="902"/>
      <c r="I50" s="902"/>
      <c r="J50" s="903"/>
    </row>
    <row r="51" spans="2:10" s="363" customFormat="1" ht="16.5" customHeight="1">
      <c r="B51" s="363" t="s">
        <v>380</v>
      </c>
      <c r="C51" s="907"/>
      <c r="D51" s="908"/>
      <c r="E51" s="908"/>
      <c r="F51" s="908"/>
      <c r="G51" s="908"/>
      <c r="H51" s="908"/>
      <c r="I51" s="908"/>
      <c r="J51" s="909"/>
    </row>
    <row r="52" spans="2:10" s="363" customFormat="1" ht="16.5" customHeight="1">
      <c r="B52" s="363" t="s">
        <v>374</v>
      </c>
      <c r="C52" s="901"/>
      <c r="D52" s="902"/>
      <c r="E52" s="902"/>
      <c r="F52" s="902"/>
      <c r="G52" s="902"/>
      <c r="H52" s="902"/>
      <c r="I52" s="902"/>
      <c r="J52" s="903"/>
    </row>
    <row r="53" spans="2:10" s="363" customFormat="1" ht="16.5" customHeight="1">
      <c r="B53" s="363" t="s">
        <v>375</v>
      </c>
      <c r="C53" s="901"/>
      <c r="D53" s="902"/>
      <c r="E53" s="902"/>
      <c r="F53" s="902"/>
      <c r="G53" s="902"/>
      <c r="H53" s="902"/>
      <c r="I53" s="902"/>
      <c r="J53" s="903"/>
    </row>
    <row r="54" spans="2:10" s="363" customFormat="1" ht="32.25" customHeight="1">
      <c r="B54" s="363" t="s">
        <v>376</v>
      </c>
      <c r="C54" s="904"/>
      <c r="D54" s="905"/>
      <c r="E54" s="905"/>
      <c r="F54" s="905"/>
      <c r="G54" s="905"/>
      <c r="H54" s="905"/>
      <c r="I54" s="905"/>
      <c r="J54" s="906"/>
    </row>
    <row r="55" spans="2:10" s="363" customFormat="1" ht="14">
      <c r="C55" s="377"/>
      <c r="D55" s="377"/>
      <c r="E55" s="377"/>
      <c r="F55" s="377"/>
      <c r="G55" s="377"/>
      <c r="H55" s="377"/>
      <c r="I55" s="377"/>
      <c r="J55" s="377"/>
    </row>
    <row r="56" spans="2:10" s="363" customFormat="1" ht="15" customHeight="1">
      <c r="B56" s="368">
        <v>7</v>
      </c>
      <c r="C56" s="377"/>
      <c r="D56" s="377"/>
      <c r="E56" s="377"/>
      <c r="F56" s="377"/>
      <c r="G56" s="377"/>
      <c r="H56" s="377"/>
      <c r="I56" s="377"/>
      <c r="J56" s="377"/>
    </row>
    <row r="57" spans="2:10" s="363" customFormat="1" ht="16.5" customHeight="1">
      <c r="B57" s="363" t="s">
        <v>364</v>
      </c>
      <c r="C57" s="901"/>
      <c r="D57" s="902"/>
      <c r="E57" s="902"/>
      <c r="F57" s="902"/>
      <c r="G57" s="902"/>
      <c r="H57" s="902"/>
      <c r="I57" s="902"/>
      <c r="J57" s="903"/>
    </row>
    <row r="58" spans="2:10" s="363" customFormat="1" ht="16.5" customHeight="1">
      <c r="B58" s="363" t="s">
        <v>380</v>
      </c>
      <c r="C58" s="907"/>
      <c r="D58" s="908"/>
      <c r="E58" s="908"/>
      <c r="F58" s="908"/>
      <c r="G58" s="908"/>
      <c r="H58" s="908"/>
      <c r="I58" s="908"/>
      <c r="J58" s="909"/>
    </row>
    <row r="59" spans="2:10" s="363" customFormat="1" ht="16.5" customHeight="1">
      <c r="B59" s="363" t="s">
        <v>374</v>
      </c>
      <c r="C59" s="901"/>
      <c r="D59" s="902"/>
      <c r="E59" s="902"/>
      <c r="F59" s="902"/>
      <c r="G59" s="902"/>
      <c r="H59" s="902"/>
      <c r="I59" s="902"/>
      <c r="J59" s="903"/>
    </row>
    <row r="60" spans="2:10" s="363" customFormat="1" ht="16.5" customHeight="1">
      <c r="B60" s="363" t="s">
        <v>375</v>
      </c>
      <c r="C60" s="901"/>
      <c r="D60" s="902"/>
      <c r="E60" s="902"/>
      <c r="F60" s="902"/>
      <c r="G60" s="902"/>
      <c r="H60" s="902"/>
      <c r="I60" s="902"/>
      <c r="J60" s="903"/>
    </row>
    <row r="61" spans="2:10" s="363" customFormat="1" ht="32.25" customHeight="1">
      <c r="B61" s="363" t="s">
        <v>376</v>
      </c>
      <c r="C61" s="904"/>
      <c r="D61" s="905"/>
      <c r="E61" s="905"/>
      <c r="F61" s="905"/>
      <c r="G61" s="905"/>
      <c r="H61" s="905"/>
      <c r="I61" s="905"/>
      <c r="J61" s="906"/>
    </row>
    <row r="62" spans="2:10" s="363" customFormat="1" ht="14">
      <c r="C62" s="377"/>
      <c r="D62" s="377"/>
      <c r="E62" s="377"/>
      <c r="F62" s="377"/>
      <c r="G62" s="377"/>
      <c r="H62" s="377"/>
      <c r="I62" s="377"/>
      <c r="J62" s="377"/>
    </row>
    <row r="63" spans="2:10" s="363" customFormat="1" ht="15" customHeight="1">
      <c r="B63" s="368">
        <v>8</v>
      </c>
      <c r="C63" s="377"/>
      <c r="D63" s="377"/>
      <c r="E63" s="377"/>
      <c r="F63" s="377"/>
      <c r="G63" s="377"/>
      <c r="H63" s="377"/>
      <c r="I63" s="377"/>
      <c r="J63" s="377"/>
    </row>
    <row r="64" spans="2:10" s="363" customFormat="1" ht="16.5" customHeight="1">
      <c r="B64" s="363" t="s">
        <v>364</v>
      </c>
      <c r="C64" s="901"/>
      <c r="D64" s="902"/>
      <c r="E64" s="902"/>
      <c r="F64" s="902"/>
      <c r="G64" s="902"/>
      <c r="H64" s="902"/>
      <c r="I64" s="902"/>
      <c r="J64" s="903"/>
    </row>
    <row r="65" spans="2:10" s="363" customFormat="1" ht="16.5" customHeight="1">
      <c r="B65" s="363" t="s">
        <v>380</v>
      </c>
      <c r="C65" s="907"/>
      <c r="D65" s="908"/>
      <c r="E65" s="908"/>
      <c r="F65" s="908"/>
      <c r="G65" s="908"/>
      <c r="H65" s="908"/>
      <c r="I65" s="908"/>
      <c r="J65" s="909"/>
    </row>
    <row r="66" spans="2:10" s="363" customFormat="1" ht="16.5" customHeight="1">
      <c r="B66" s="363" t="s">
        <v>374</v>
      </c>
      <c r="C66" s="901"/>
      <c r="D66" s="902"/>
      <c r="E66" s="902"/>
      <c r="F66" s="902"/>
      <c r="G66" s="902"/>
      <c r="H66" s="902"/>
      <c r="I66" s="902"/>
      <c r="J66" s="903"/>
    </row>
    <row r="67" spans="2:10" s="363" customFormat="1" ht="16.5" customHeight="1">
      <c r="B67" s="363" t="s">
        <v>375</v>
      </c>
      <c r="C67" s="901"/>
      <c r="D67" s="902"/>
      <c r="E67" s="902"/>
      <c r="F67" s="902"/>
      <c r="G67" s="902"/>
      <c r="H67" s="902"/>
      <c r="I67" s="902"/>
      <c r="J67" s="903"/>
    </row>
    <row r="68" spans="2:10" s="363" customFormat="1" ht="32.25" customHeight="1">
      <c r="B68" s="363" t="s">
        <v>376</v>
      </c>
      <c r="C68" s="904"/>
      <c r="D68" s="905"/>
      <c r="E68" s="905"/>
      <c r="F68" s="905"/>
      <c r="G68" s="905"/>
      <c r="H68" s="905"/>
      <c r="I68" s="905"/>
      <c r="J68" s="906"/>
    </row>
    <row r="69" spans="2:10" s="363" customFormat="1" ht="14">
      <c r="C69" s="377"/>
      <c r="D69" s="377"/>
      <c r="E69" s="377"/>
      <c r="F69" s="377"/>
      <c r="G69" s="377"/>
      <c r="H69" s="377"/>
      <c r="I69" s="377"/>
      <c r="J69" s="377"/>
    </row>
    <row r="70" spans="2:10" s="363" customFormat="1" ht="15" customHeight="1">
      <c r="B70" s="368">
        <v>9</v>
      </c>
      <c r="C70" s="377"/>
      <c r="D70" s="377"/>
      <c r="E70" s="377"/>
      <c r="F70" s="377"/>
      <c r="G70" s="377"/>
      <c r="H70" s="377"/>
      <c r="I70" s="377"/>
      <c r="J70" s="377"/>
    </row>
    <row r="71" spans="2:10" s="363" customFormat="1" ht="16.5" customHeight="1">
      <c r="B71" s="363" t="s">
        <v>364</v>
      </c>
      <c r="C71" s="901"/>
      <c r="D71" s="902"/>
      <c r="E71" s="902"/>
      <c r="F71" s="902"/>
      <c r="G71" s="902"/>
      <c r="H71" s="902"/>
      <c r="I71" s="902"/>
      <c r="J71" s="903"/>
    </row>
    <row r="72" spans="2:10" s="363" customFormat="1" ht="16.5" customHeight="1">
      <c r="B72" s="363" t="s">
        <v>380</v>
      </c>
      <c r="C72" s="907"/>
      <c r="D72" s="908"/>
      <c r="E72" s="908"/>
      <c r="F72" s="908"/>
      <c r="G72" s="908"/>
      <c r="H72" s="908"/>
      <c r="I72" s="908"/>
      <c r="J72" s="909"/>
    </row>
    <row r="73" spans="2:10" s="363" customFormat="1" ht="16.5" customHeight="1">
      <c r="B73" s="363" t="s">
        <v>374</v>
      </c>
      <c r="C73" s="901"/>
      <c r="D73" s="902"/>
      <c r="E73" s="902"/>
      <c r="F73" s="902"/>
      <c r="G73" s="902"/>
      <c r="H73" s="902"/>
      <c r="I73" s="902"/>
      <c r="J73" s="903"/>
    </row>
    <row r="74" spans="2:10" s="363" customFormat="1" ht="16.5" customHeight="1">
      <c r="B74" s="363" t="s">
        <v>375</v>
      </c>
      <c r="C74" s="901"/>
      <c r="D74" s="902"/>
      <c r="E74" s="902"/>
      <c r="F74" s="902"/>
      <c r="G74" s="902"/>
      <c r="H74" s="902"/>
      <c r="I74" s="902"/>
      <c r="J74" s="903"/>
    </row>
    <row r="75" spans="2:10" s="363" customFormat="1" ht="32.25" customHeight="1">
      <c r="B75" s="363" t="s">
        <v>376</v>
      </c>
      <c r="C75" s="904"/>
      <c r="D75" s="905"/>
      <c r="E75" s="905"/>
      <c r="F75" s="905"/>
      <c r="G75" s="905"/>
      <c r="H75" s="905"/>
      <c r="I75" s="905"/>
      <c r="J75" s="906"/>
    </row>
    <row r="76" spans="2:10" s="363" customFormat="1" ht="14">
      <c r="C76" s="377"/>
      <c r="D76" s="377"/>
      <c r="E76" s="377"/>
      <c r="F76" s="377"/>
      <c r="G76" s="377"/>
      <c r="H76" s="377"/>
      <c r="I76" s="377"/>
      <c r="J76" s="377"/>
    </row>
    <row r="77" spans="2:10" s="363" customFormat="1" ht="15" customHeight="1">
      <c r="B77" s="368">
        <v>10</v>
      </c>
      <c r="C77" s="377"/>
      <c r="D77" s="377"/>
      <c r="E77" s="377"/>
      <c r="F77" s="377"/>
      <c r="G77" s="377"/>
      <c r="H77" s="377"/>
      <c r="I77" s="377"/>
      <c r="J77" s="377"/>
    </row>
    <row r="78" spans="2:10" s="363" customFormat="1" ht="16.5" customHeight="1">
      <c r="B78" s="363" t="s">
        <v>364</v>
      </c>
      <c r="C78" s="901"/>
      <c r="D78" s="902"/>
      <c r="E78" s="902"/>
      <c r="F78" s="902"/>
      <c r="G78" s="902"/>
      <c r="H78" s="902"/>
      <c r="I78" s="902"/>
      <c r="J78" s="903"/>
    </row>
    <row r="79" spans="2:10" s="363" customFormat="1" ht="16.5" customHeight="1">
      <c r="B79" s="363" t="s">
        <v>380</v>
      </c>
      <c r="C79" s="907"/>
      <c r="D79" s="908"/>
      <c r="E79" s="908"/>
      <c r="F79" s="908"/>
      <c r="G79" s="908"/>
      <c r="H79" s="908"/>
      <c r="I79" s="908"/>
      <c r="J79" s="909"/>
    </row>
    <row r="80" spans="2:10" s="363" customFormat="1" ht="16.5" customHeight="1">
      <c r="B80" s="363" t="s">
        <v>374</v>
      </c>
      <c r="C80" s="901"/>
      <c r="D80" s="902"/>
      <c r="E80" s="902"/>
      <c r="F80" s="902"/>
      <c r="G80" s="902"/>
      <c r="H80" s="902"/>
      <c r="I80" s="902"/>
      <c r="J80" s="903"/>
    </row>
    <row r="81" spans="2:10" s="363" customFormat="1" ht="16.5" customHeight="1">
      <c r="B81" s="363" t="s">
        <v>375</v>
      </c>
      <c r="C81" s="901"/>
      <c r="D81" s="902"/>
      <c r="E81" s="902"/>
      <c r="F81" s="902"/>
      <c r="G81" s="902"/>
      <c r="H81" s="902"/>
      <c r="I81" s="902"/>
      <c r="J81" s="903"/>
    </row>
    <row r="82" spans="2:10" s="363" customFormat="1" ht="32.25" customHeight="1">
      <c r="B82" s="363" t="s">
        <v>376</v>
      </c>
      <c r="C82" s="904"/>
      <c r="D82" s="905"/>
      <c r="E82" s="905"/>
      <c r="F82" s="905"/>
      <c r="G82" s="905"/>
      <c r="H82" s="905"/>
      <c r="I82" s="905"/>
      <c r="J82" s="906"/>
    </row>
    <row r="83" spans="2:10" s="363" customFormat="1" ht="14"/>
    <row r="84" spans="2:10" s="363" customFormat="1" ht="14">
      <c r="B84" s="363" t="s">
        <v>368</v>
      </c>
    </row>
    <row r="85" spans="2:10" s="363" customFormat="1" ht="14"/>
    <row r="86" spans="2:10" s="363" customFormat="1" ht="14"/>
    <row r="87" spans="2:10" s="363" customFormat="1" ht="14"/>
    <row r="88" spans="2:10" s="363" customFormat="1" ht="14"/>
    <row r="89" spans="2:10" s="363" customFormat="1" ht="14"/>
    <row r="90" spans="2:10" s="363" customFormat="1" ht="14"/>
    <row r="91" spans="2:10" s="363" customFormat="1" ht="14"/>
    <row r="92" spans="2:10" s="363" customFormat="1" ht="14"/>
    <row r="93" spans="2:10" s="363" customFormat="1" ht="14"/>
    <row r="94" spans="2:10" s="363" customFormat="1" ht="14"/>
    <row r="95" spans="2:10" s="363" customFormat="1" ht="14"/>
    <row r="96" spans="2:10" s="363" customFormat="1" ht="14"/>
    <row r="97" s="363" customFormat="1" ht="14"/>
    <row r="98" s="363" customFormat="1" ht="14"/>
    <row r="99" s="363" customFormat="1" ht="14"/>
    <row r="100" s="363" customFormat="1" ht="14"/>
    <row r="101" s="363" customFormat="1" ht="14"/>
    <row r="102" s="363" customFormat="1" ht="14"/>
    <row r="103" s="363" customFormat="1" ht="14"/>
    <row r="104" s="363" customFormat="1" ht="14"/>
    <row r="105" s="363" customFormat="1" ht="14"/>
    <row r="106" s="363" customFormat="1" ht="14"/>
    <row r="107" s="363" customFormat="1" ht="14"/>
    <row r="108" s="363" customFormat="1" ht="14"/>
    <row r="109" s="363" customFormat="1" ht="14"/>
    <row r="110" s="363" customFormat="1" ht="14"/>
    <row r="111" s="363" customFormat="1" ht="14"/>
    <row r="112" s="363" customFormat="1" ht="14"/>
    <row r="113" s="363" customFormat="1" ht="14"/>
    <row r="114" s="363" customFormat="1" ht="14"/>
    <row r="115" s="363" customFormat="1" ht="14"/>
    <row r="116" s="363" customFormat="1" ht="14"/>
    <row r="117" s="363" customFormat="1" ht="14"/>
    <row r="118" s="363" customFormat="1" ht="14"/>
    <row r="119" s="363" customFormat="1" ht="14"/>
    <row r="120" s="363" customFormat="1" ht="14"/>
    <row r="121" s="363" customFormat="1" ht="14"/>
    <row r="122" s="363" customFormat="1" ht="14"/>
    <row r="123" s="363" customFormat="1" ht="14"/>
    <row r="124" s="363" customFormat="1" ht="14"/>
    <row r="125" s="363" customFormat="1" ht="14"/>
    <row r="126" s="363" customFormat="1" ht="14"/>
    <row r="127" s="363" customFormat="1" ht="14"/>
    <row r="128" s="363" customFormat="1" ht="14"/>
    <row r="129" s="363" customFormat="1" ht="14"/>
    <row r="130" s="363" customFormat="1" ht="14"/>
    <row r="131" s="363" customFormat="1" ht="14"/>
    <row r="132" s="363" customFormat="1" ht="14"/>
    <row r="133" s="363" customFormat="1" ht="14"/>
    <row r="134" s="363" customFormat="1" ht="14"/>
    <row r="135" s="363" customFormat="1" ht="14"/>
    <row r="136" s="363" customFormat="1" ht="14"/>
    <row r="137" s="363" customFormat="1" ht="14"/>
    <row r="138" s="363" customFormat="1" ht="14"/>
    <row r="139" s="363" customFormat="1" ht="14"/>
    <row r="140" s="363" customFormat="1" ht="14"/>
    <row r="141" s="363" customFormat="1" ht="14"/>
    <row r="142" s="363" customFormat="1" ht="14"/>
    <row r="143" s="363" customFormat="1" ht="14"/>
    <row r="144" s="363" customFormat="1" ht="14"/>
    <row r="145" s="363" customFormat="1" ht="14"/>
    <row r="146" s="363" customFormat="1" ht="14"/>
    <row r="147" s="363" customFormat="1" ht="14"/>
    <row r="148" s="363" customFormat="1" ht="14"/>
    <row r="149" s="363" customFormat="1" ht="14"/>
    <row r="150" s="363" customFormat="1" ht="14"/>
    <row r="151" s="363" customFormat="1" ht="14"/>
    <row r="152" s="363" customFormat="1" ht="14"/>
    <row r="153" s="363" customFormat="1" ht="14"/>
    <row r="154" s="363" customFormat="1" ht="14"/>
    <row r="155" s="363" customFormat="1" ht="14"/>
    <row r="156" s="363" customFormat="1" ht="14"/>
    <row r="157" s="363" customFormat="1" ht="14"/>
    <row r="158" s="363" customFormat="1" ht="14"/>
    <row r="159" s="363" customFormat="1" ht="14"/>
    <row r="160" s="363" customFormat="1" ht="14"/>
    <row r="161" s="363" customFormat="1" ht="14"/>
    <row r="162" s="363" customFormat="1" ht="14"/>
    <row r="163" s="363" customFormat="1" ht="14"/>
    <row r="164" s="363" customFormat="1" ht="14"/>
    <row r="165" s="363" customFormat="1" ht="14"/>
    <row r="166" s="363" customFormat="1" ht="14"/>
    <row r="167" s="363" customFormat="1" ht="14"/>
    <row r="168" s="363" customFormat="1" ht="14"/>
    <row r="169" s="363" customFormat="1" ht="14"/>
    <row r="170" s="363" customFormat="1" ht="14"/>
    <row r="171" s="363" customFormat="1" ht="14"/>
    <row r="172" s="363" customFormat="1" ht="14"/>
    <row r="173" s="363" customFormat="1" ht="14"/>
    <row r="174" s="363" customFormat="1" ht="14"/>
    <row r="175" s="363" customFormat="1" ht="14"/>
    <row r="176" s="363" customFormat="1" ht="14"/>
    <row r="177" s="363" customFormat="1" ht="14"/>
    <row r="178" s="363" customFormat="1" ht="14"/>
    <row r="179" s="363" customFormat="1" ht="14"/>
    <row r="180" s="363" customFormat="1" ht="14"/>
    <row r="181" s="363" customFormat="1" ht="14"/>
    <row r="182" s="363" customFormat="1" ht="14"/>
    <row r="183" s="363" customFormat="1" ht="14"/>
    <row r="184" s="363" customFormat="1" ht="14"/>
    <row r="185" s="363" customFormat="1" ht="14"/>
    <row r="186" s="363" customFormat="1" ht="14"/>
    <row r="187" s="363" customFormat="1" ht="14"/>
    <row r="188" s="363" customFormat="1" ht="14"/>
    <row r="189" s="363" customFormat="1" ht="14"/>
    <row r="190" s="363" customFormat="1" ht="14"/>
    <row r="191" s="363" customFormat="1" ht="14"/>
    <row r="192" s="363" customFormat="1" ht="14"/>
    <row r="193" s="363" customFormat="1" ht="14"/>
    <row r="194" s="363" customFormat="1" ht="14"/>
    <row r="195" s="363" customFormat="1" ht="14"/>
    <row r="196" s="363" customFormat="1" ht="14"/>
    <row r="197" s="363" customFormat="1" ht="14"/>
    <row r="198" s="363" customFormat="1" ht="14"/>
    <row r="199" s="363" customFormat="1" ht="14"/>
    <row r="200" s="363" customFormat="1" ht="14"/>
    <row r="201" s="363" customFormat="1" ht="14"/>
    <row r="202" s="363" customFormat="1" ht="14"/>
    <row r="203" s="363" customFormat="1" ht="14"/>
    <row r="204" s="363" customFormat="1" ht="14"/>
    <row r="205" s="363" customFormat="1" ht="14"/>
    <row r="206" s="363" customFormat="1" ht="14"/>
    <row r="207" s="363" customFormat="1" ht="14"/>
    <row r="208" s="363" customFormat="1" ht="14"/>
    <row r="209" s="363" customFormat="1" ht="14"/>
    <row r="210" s="363" customFormat="1" ht="14"/>
    <row r="211" s="363" customFormat="1" ht="14"/>
    <row r="212" s="363" customFormat="1" ht="14"/>
    <row r="213" s="363" customFormat="1" ht="14"/>
    <row r="214" s="363" customFormat="1" ht="14"/>
    <row r="215" s="363" customFormat="1" ht="14"/>
    <row r="216" s="363" customFormat="1" ht="14"/>
  </sheetData>
  <mergeCells count="56">
    <mergeCell ref="C20:J20"/>
    <mergeCell ref="D4:H4"/>
    <mergeCell ref="G8:J8"/>
    <mergeCell ref="G9:J9"/>
    <mergeCell ref="G10:J10"/>
    <mergeCell ref="B12:C12"/>
    <mergeCell ref="D12:J12"/>
    <mergeCell ref="B13:C13"/>
    <mergeCell ref="D13:J13"/>
    <mergeCell ref="B15:C15"/>
    <mergeCell ref="D15:J15"/>
    <mergeCell ref="C19:J19"/>
    <mergeCell ref="C38:J38"/>
    <mergeCell ref="C21:J21"/>
    <mergeCell ref="C22:J22"/>
    <mergeCell ref="C25:J25"/>
    <mergeCell ref="C26:J26"/>
    <mergeCell ref="C27:J27"/>
    <mergeCell ref="C28:J28"/>
    <mergeCell ref="C31:J31"/>
    <mergeCell ref="C32:J32"/>
    <mergeCell ref="C33:J33"/>
    <mergeCell ref="C34:J34"/>
    <mergeCell ref="C37:J37"/>
    <mergeCell ref="C54:J54"/>
    <mergeCell ref="C39:J39"/>
    <mergeCell ref="C40:J40"/>
    <mergeCell ref="C43:J43"/>
    <mergeCell ref="C44:J44"/>
    <mergeCell ref="C45:J45"/>
    <mergeCell ref="C46:J46"/>
    <mergeCell ref="C47:J47"/>
    <mergeCell ref="C50:J50"/>
    <mergeCell ref="C51:J51"/>
    <mergeCell ref="C52:J52"/>
    <mergeCell ref="C53:J53"/>
    <mergeCell ref="C72:J72"/>
    <mergeCell ref="C57:J57"/>
    <mergeCell ref="C58:J58"/>
    <mergeCell ref="C59:J59"/>
    <mergeCell ref="C60:J60"/>
    <mergeCell ref="C61:J61"/>
    <mergeCell ref="C64:J64"/>
    <mergeCell ref="C65:J65"/>
    <mergeCell ref="C66:J66"/>
    <mergeCell ref="C67:J67"/>
    <mergeCell ref="C68:J68"/>
    <mergeCell ref="C71:J71"/>
    <mergeCell ref="C81:J81"/>
    <mergeCell ref="C82:J82"/>
    <mergeCell ref="C73:J73"/>
    <mergeCell ref="C74:J74"/>
    <mergeCell ref="C75:J75"/>
    <mergeCell ref="C78:J78"/>
    <mergeCell ref="C79:J79"/>
    <mergeCell ref="C80:J80"/>
  </mergeCells>
  <phoneticPr fontId="11"/>
  <conditionalFormatting sqref="D12:J14">
    <cfRule type="containsText" dxfId="0" priority="1" operator="containsText" text="要入力">
      <formula>NOT(ISERROR(SEARCH("要入力",D12)))</formula>
    </cfRule>
  </conditionalFormatting>
  <pageMargins left="0.7" right="0.7" top="0.75" bottom="0.75" header="0.3" footer="0.3"/>
  <pageSetup paperSize="9"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sheetPr>
  <dimension ref="A1:G13"/>
  <sheetViews>
    <sheetView workbookViewId="0">
      <selection activeCell="A14" sqref="A14"/>
    </sheetView>
  </sheetViews>
  <sheetFormatPr defaultRowHeight="18"/>
  <cols>
    <col min="1" max="2" width="23" customWidth="1"/>
    <col min="3" max="3" width="20.75" customWidth="1"/>
    <col min="4" max="5" width="22.25" bestFit="1" customWidth="1"/>
    <col min="6" max="6" width="8.58203125" bestFit="1" customWidth="1"/>
    <col min="258" max="258" width="12.33203125" bestFit="1" customWidth="1"/>
    <col min="259" max="259" width="8.58203125" bestFit="1" customWidth="1"/>
    <col min="260" max="260" width="12.33203125" bestFit="1" customWidth="1"/>
    <col min="261" max="261" width="22.25" bestFit="1" customWidth="1"/>
    <col min="262" max="262" width="8.58203125" bestFit="1" customWidth="1"/>
    <col min="514" max="514" width="12.33203125" bestFit="1" customWidth="1"/>
    <col min="515" max="515" width="8.58203125" bestFit="1" customWidth="1"/>
    <col min="516" max="516" width="12.33203125" bestFit="1" customWidth="1"/>
    <col min="517" max="517" width="22.25" bestFit="1" customWidth="1"/>
    <col min="518" max="518" width="8.58203125" bestFit="1" customWidth="1"/>
    <col min="770" max="770" width="12.33203125" bestFit="1" customWidth="1"/>
    <col min="771" max="771" width="8.58203125" bestFit="1" customWidth="1"/>
    <col min="772" max="772" width="12.33203125" bestFit="1" customWidth="1"/>
    <col min="773" max="773" width="22.25" bestFit="1" customWidth="1"/>
    <col min="774" max="774" width="8.58203125" bestFit="1" customWidth="1"/>
    <col min="1026" max="1026" width="12.33203125" bestFit="1" customWidth="1"/>
    <col min="1027" max="1027" width="8.58203125" bestFit="1" customWidth="1"/>
    <col min="1028" max="1028" width="12.33203125" bestFit="1" customWidth="1"/>
    <col min="1029" max="1029" width="22.25" bestFit="1" customWidth="1"/>
    <col min="1030" max="1030" width="8.58203125" bestFit="1" customWidth="1"/>
    <col min="1282" max="1282" width="12.33203125" bestFit="1" customWidth="1"/>
    <col min="1283" max="1283" width="8.58203125" bestFit="1" customWidth="1"/>
    <col min="1284" max="1284" width="12.33203125" bestFit="1" customWidth="1"/>
    <col min="1285" max="1285" width="22.25" bestFit="1" customWidth="1"/>
    <col min="1286" max="1286" width="8.58203125" bestFit="1" customWidth="1"/>
    <col min="1538" max="1538" width="12.33203125" bestFit="1" customWidth="1"/>
    <col min="1539" max="1539" width="8.58203125" bestFit="1" customWidth="1"/>
    <col min="1540" max="1540" width="12.33203125" bestFit="1" customWidth="1"/>
    <col min="1541" max="1541" width="22.25" bestFit="1" customWidth="1"/>
    <col min="1542" max="1542" width="8.58203125" bestFit="1" customWidth="1"/>
    <col min="1794" max="1794" width="12.33203125" bestFit="1" customWidth="1"/>
    <col min="1795" max="1795" width="8.58203125" bestFit="1" customWidth="1"/>
    <col min="1796" max="1796" width="12.33203125" bestFit="1" customWidth="1"/>
    <col min="1797" max="1797" width="22.25" bestFit="1" customWidth="1"/>
    <col min="1798" max="1798" width="8.58203125" bestFit="1" customWidth="1"/>
    <col min="2050" max="2050" width="12.33203125" bestFit="1" customWidth="1"/>
    <col min="2051" max="2051" width="8.58203125" bestFit="1" customWidth="1"/>
    <col min="2052" max="2052" width="12.33203125" bestFit="1" customWidth="1"/>
    <col min="2053" max="2053" width="22.25" bestFit="1" customWidth="1"/>
    <col min="2054" max="2054" width="8.58203125" bestFit="1" customWidth="1"/>
    <col min="2306" max="2306" width="12.33203125" bestFit="1" customWidth="1"/>
    <col min="2307" max="2307" width="8.58203125" bestFit="1" customWidth="1"/>
    <col min="2308" max="2308" width="12.33203125" bestFit="1" customWidth="1"/>
    <col min="2309" max="2309" width="22.25" bestFit="1" customWidth="1"/>
    <col min="2310" max="2310" width="8.58203125" bestFit="1" customWidth="1"/>
    <col min="2562" max="2562" width="12.33203125" bestFit="1" customWidth="1"/>
    <col min="2563" max="2563" width="8.58203125" bestFit="1" customWidth="1"/>
    <col min="2564" max="2564" width="12.33203125" bestFit="1" customWidth="1"/>
    <col min="2565" max="2565" width="22.25" bestFit="1" customWidth="1"/>
    <col min="2566" max="2566" width="8.58203125" bestFit="1" customWidth="1"/>
    <col min="2818" max="2818" width="12.33203125" bestFit="1" customWidth="1"/>
    <col min="2819" max="2819" width="8.58203125" bestFit="1" customWidth="1"/>
    <col min="2820" max="2820" width="12.33203125" bestFit="1" customWidth="1"/>
    <col min="2821" max="2821" width="22.25" bestFit="1" customWidth="1"/>
    <col min="2822" max="2822" width="8.58203125" bestFit="1" customWidth="1"/>
    <col min="3074" max="3074" width="12.33203125" bestFit="1" customWidth="1"/>
    <col min="3075" max="3075" width="8.58203125" bestFit="1" customWidth="1"/>
    <col min="3076" max="3076" width="12.33203125" bestFit="1" customWidth="1"/>
    <col min="3077" max="3077" width="22.25" bestFit="1" customWidth="1"/>
    <col min="3078" max="3078" width="8.58203125" bestFit="1" customWidth="1"/>
    <col min="3330" max="3330" width="12.33203125" bestFit="1" customWidth="1"/>
    <col min="3331" max="3331" width="8.58203125" bestFit="1" customWidth="1"/>
    <col min="3332" max="3332" width="12.33203125" bestFit="1" customWidth="1"/>
    <col min="3333" max="3333" width="22.25" bestFit="1" customWidth="1"/>
    <col min="3334" max="3334" width="8.58203125" bestFit="1" customWidth="1"/>
    <col min="3586" max="3586" width="12.33203125" bestFit="1" customWidth="1"/>
    <col min="3587" max="3587" width="8.58203125" bestFit="1" customWidth="1"/>
    <col min="3588" max="3588" width="12.33203125" bestFit="1" customWidth="1"/>
    <col min="3589" max="3589" width="22.25" bestFit="1" customWidth="1"/>
    <col min="3590" max="3590" width="8.58203125" bestFit="1" customWidth="1"/>
    <col min="3842" max="3842" width="12.33203125" bestFit="1" customWidth="1"/>
    <col min="3843" max="3843" width="8.58203125" bestFit="1" customWidth="1"/>
    <col min="3844" max="3844" width="12.33203125" bestFit="1" customWidth="1"/>
    <col min="3845" max="3845" width="22.25" bestFit="1" customWidth="1"/>
    <col min="3846" max="3846" width="8.58203125" bestFit="1" customWidth="1"/>
    <col min="4098" max="4098" width="12.33203125" bestFit="1" customWidth="1"/>
    <col min="4099" max="4099" width="8.58203125" bestFit="1" customWidth="1"/>
    <col min="4100" max="4100" width="12.33203125" bestFit="1" customWidth="1"/>
    <col min="4101" max="4101" width="22.25" bestFit="1" customWidth="1"/>
    <col min="4102" max="4102" width="8.58203125" bestFit="1" customWidth="1"/>
    <col min="4354" max="4354" width="12.33203125" bestFit="1" customWidth="1"/>
    <col min="4355" max="4355" width="8.58203125" bestFit="1" customWidth="1"/>
    <col min="4356" max="4356" width="12.33203125" bestFit="1" customWidth="1"/>
    <col min="4357" max="4357" width="22.25" bestFit="1" customWidth="1"/>
    <col min="4358" max="4358" width="8.58203125" bestFit="1" customWidth="1"/>
    <col min="4610" max="4610" width="12.33203125" bestFit="1" customWidth="1"/>
    <col min="4611" max="4611" width="8.58203125" bestFit="1" customWidth="1"/>
    <col min="4612" max="4612" width="12.33203125" bestFit="1" customWidth="1"/>
    <col min="4613" max="4613" width="22.25" bestFit="1" customWidth="1"/>
    <col min="4614" max="4614" width="8.58203125" bestFit="1" customWidth="1"/>
    <col min="4866" max="4866" width="12.33203125" bestFit="1" customWidth="1"/>
    <col min="4867" max="4867" width="8.58203125" bestFit="1" customWidth="1"/>
    <col min="4868" max="4868" width="12.33203125" bestFit="1" customWidth="1"/>
    <col min="4869" max="4869" width="22.25" bestFit="1" customWidth="1"/>
    <col min="4870" max="4870" width="8.58203125" bestFit="1" customWidth="1"/>
    <col min="5122" max="5122" width="12.33203125" bestFit="1" customWidth="1"/>
    <col min="5123" max="5123" width="8.58203125" bestFit="1" customWidth="1"/>
    <col min="5124" max="5124" width="12.33203125" bestFit="1" customWidth="1"/>
    <col min="5125" max="5125" width="22.25" bestFit="1" customWidth="1"/>
    <col min="5126" max="5126" width="8.58203125" bestFit="1" customWidth="1"/>
    <col min="5378" max="5378" width="12.33203125" bestFit="1" customWidth="1"/>
    <col min="5379" max="5379" width="8.58203125" bestFit="1" customWidth="1"/>
    <col min="5380" max="5380" width="12.33203125" bestFit="1" customWidth="1"/>
    <col min="5381" max="5381" width="22.25" bestFit="1" customWidth="1"/>
    <col min="5382" max="5382" width="8.58203125" bestFit="1" customWidth="1"/>
    <col min="5634" max="5634" width="12.33203125" bestFit="1" customWidth="1"/>
    <col min="5635" max="5635" width="8.58203125" bestFit="1" customWidth="1"/>
    <col min="5636" max="5636" width="12.33203125" bestFit="1" customWidth="1"/>
    <col min="5637" max="5637" width="22.25" bestFit="1" customWidth="1"/>
    <col min="5638" max="5638" width="8.58203125" bestFit="1" customWidth="1"/>
    <col min="5890" max="5890" width="12.33203125" bestFit="1" customWidth="1"/>
    <col min="5891" max="5891" width="8.58203125" bestFit="1" customWidth="1"/>
    <col min="5892" max="5892" width="12.33203125" bestFit="1" customWidth="1"/>
    <col min="5893" max="5893" width="22.25" bestFit="1" customWidth="1"/>
    <col min="5894" max="5894" width="8.58203125" bestFit="1" customWidth="1"/>
    <col min="6146" max="6146" width="12.33203125" bestFit="1" customWidth="1"/>
    <col min="6147" max="6147" width="8.58203125" bestFit="1" customWidth="1"/>
    <col min="6148" max="6148" width="12.33203125" bestFit="1" customWidth="1"/>
    <col min="6149" max="6149" width="22.25" bestFit="1" customWidth="1"/>
    <col min="6150" max="6150" width="8.58203125" bestFit="1" customWidth="1"/>
    <col min="6402" max="6402" width="12.33203125" bestFit="1" customWidth="1"/>
    <col min="6403" max="6403" width="8.58203125" bestFit="1" customWidth="1"/>
    <col min="6404" max="6404" width="12.33203125" bestFit="1" customWidth="1"/>
    <col min="6405" max="6405" width="22.25" bestFit="1" customWidth="1"/>
    <col min="6406" max="6406" width="8.58203125" bestFit="1" customWidth="1"/>
    <col min="6658" max="6658" width="12.33203125" bestFit="1" customWidth="1"/>
    <col min="6659" max="6659" width="8.58203125" bestFit="1" customWidth="1"/>
    <col min="6660" max="6660" width="12.33203125" bestFit="1" customWidth="1"/>
    <col min="6661" max="6661" width="22.25" bestFit="1" customWidth="1"/>
    <col min="6662" max="6662" width="8.58203125" bestFit="1" customWidth="1"/>
    <col min="6914" max="6914" width="12.33203125" bestFit="1" customWidth="1"/>
    <col min="6915" max="6915" width="8.58203125" bestFit="1" customWidth="1"/>
    <col min="6916" max="6916" width="12.33203125" bestFit="1" customWidth="1"/>
    <col min="6917" max="6917" width="22.25" bestFit="1" customWidth="1"/>
    <col min="6918" max="6918" width="8.58203125" bestFit="1" customWidth="1"/>
    <col min="7170" max="7170" width="12.33203125" bestFit="1" customWidth="1"/>
    <col min="7171" max="7171" width="8.58203125" bestFit="1" customWidth="1"/>
    <col min="7172" max="7172" width="12.33203125" bestFit="1" customWidth="1"/>
    <col min="7173" max="7173" width="22.25" bestFit="1" customWidth="1"/>
    <col min="7174" max="7174" width="8.58203125" bestFit="1" customWidth="1"/>
    <col min="7426" max="7426" width="12.33203125" bestFit="1" customWidth="1"/>
    <col min="7427" max="7427" width="8.58203125" bestFit="1" customWidth="1"/>
    <col min="7428" max="7428" width="12.33203125" bestFit="1" customWidth="1"/>
    <col min="7429" max="7429" width="22.25" bestFit="1" customWidth="1"/>
    <col min="7430" max="7430" width="8.58203125" bestFit="1" customWidth="1"/>
    <col min="7682" max="7682" width="12.33203125" bestFit="1" customWidth="1"/>
    <col min="7683" max="7683" width="8.58203125" bestFit="1" customWidth="1"/>
    <col min="7684" max="7684" width="12.33203125" bestFit="1" customWidth="1"/>
    <col min="7685" max="7685" width="22.25" bestFit="1" customWidth="1"/>
    <col min="7686" max="7686" width="8.58203125" bestFit="1" customWidth="1"/>
    <col min="7938" max="7938" width="12.33203125" bestFit="1" customWidth="1"/>
    <col min="7939" max="7939" width="8.58203125" bestFit="1" customWidth="1"/>
    <col min="7940" max="7940" width="12.33203125" bestFit="1" customWidth="1"/>
    <col min="7941" max="7941" width="22.25" bestFit="1" customWidth="1"/>
    <col min="7942" max="7942" width="8.58203125" bestFit="1" customWidth="1"/>
    <col min="8194" max="8194" width="12.33203125" bestFit="1" customWidth="1"/>
    <col min="8195" max="8195" width="8.58203125" bestFit="1" customWidth="1"/>
    <col min="8196" max="8196" width="12.33203125" bestFit="1" customWidth="1"/>
    <col min="8197" max="8197" width="22.25" bestFit="1" customWidth="1"/>
    <col min="8198" max="8198" width="8.58203125" bestFit="1" customWidth="1"/>
    <col min="8450" max="8450" width="12.33203125" bestFit="1" customWidth="1"/>
    <col min="8451" max="8451" width="8.58203125" bestFit="1" customWidth="1"/>
    <col min="8452" max="8452" width="12.33203125" bestFit="1" customWidth="1"/>
    <col min="8453" max="8453" width="22.25" bestFit="1" customWidth="1"/>
    <col min="8454" max="8454" width="8.58203125" bestFit="1" customWidth="1"/>
    <col min="8706" max="8706" width="12.33203125" bestFit="1" customWidth="1"/>
    <col min="8707" max="8707" width="8.58203125" bestFit="1" customWidth="1"/>
    <col min="8708" max="8708" width="12.33203125" bestFit="1" customWidth="1"/>
    <col min="8709" max="8709" width="22.25" bestFit="1" customWidth="1"/>
    <col min="8710" max="8710" width="8.58203125" bestFit="1" customWidth="1"/>
    <col min="8962" max="8962" width="12.33203125" bestFit="1" customWidth="1"/>
    <col min="8963" max="8963" width="8.58203125" bestFit="1" customWidth="1"/>
    <col min="8964" max="8964" width="12.33203125" bestFit="1" customWidth="1"/>
    <col min="8965" max="8965" width="22.25" bestFit="1" customWidth="1"/>
    <col min="8966" max="8966" width="8.58203125" bestFit="1" customWidth="1"/>
    <col min="9218" max="9218" width="12.33203125" bestFit="1" customWidth="1"/>
    <col min="9219" max="9219" width="8.58203125" bestFit="1" customWidth="1"/>
    <col min="9220" max="9220" width="12.33203125" bestFit="1" customWidth="1"/>
    <col min="9221" max="9221" width="22.25" bestFit="1" customWidth="1"/>
    <col min="9222" max="9222" width="8.58203125" bestFit="1" customWidth="1"/>
    <col min="9474" max="9474" width="12.33203125" bestFit="1" customWidth="1"/>
    <col min="9475" max="9475" width="8.58203125" bestFit="1" customWidth="1"/>
    <col min="9476" max="9476" width="12.33203125" bestFit="1" customWidth="1"/>
    <col min="9477" max="9477" width="22.25" bestFit="1" customWidth="1"/>
    <col min="9478" max="9478" width="8.58203125" bestFit="1" customWidth="1"/>
    <col min="9730" max="9730" width="12.33203125" bestFit="1" customWidth="1"/>
    <col min="9731" max="9731" width="8.58203125" bestFit="1" customWidth="1"/>
    <col min="9732" max="9732" width="12.33203125" bestFit="1" customWidth="1"/>
    <col min="9733" max="9733" width="22.25" bestFit="1" customWidth="1"/>
    <col min="9734" max="9734" width="8.58203125" bestFit="1" customWidth="1"/>
    <col min="9986" max="9986" width="12.33203125" bestFit="1" customWidth="1"/>
    <col min="9987" max="9987" width="8.58203125" bestFit="1" customWidth="1"/>
    <col min="9988" max="9988" width="12.33203125" bestFit="1" customWidth="1"/>
    <col min="9989" max="9989" width="22.25" bestFit="1" customWidth="1"/>
    <col min="9990" max="9990" width="8.58203125" bestFit="1" customWidth="1"/>
    <col min="10242" max="10242" width="12.33203125" bestFit="1" customWidth="1"/>
    <col min="10243" max="10243" width="8.58203125" bestFit="1" customWidth="1"/>
    <col min="10244" max="10244" width="12.33203125" bestFit="1" customWidth="1"/>
    <col min="10245" max="10245" width="22.25" bestFit="1" customWidth="1"/>
    <col min="10246" max="10246" width="8.58203125" bestFit="1" customWidth="1"/>
    <col min="10498" max="10498" width="12.33203125" bestFit="1" customWidth="1"/>
    <col min="10499" max="10499" width="8.58203125" bestFit="1" customWidth="1"/>
    <col min="10500" max="10500" width="12.33203125" bestFit="1" customWidth="1"/>
    <col min="10501" max="10501" width="22.25" bestFit="1" customWidth="1"/>
    <col min="10502" max="10502" width="8.58203125" bestFit="1" customWidth="1"/>
    <col min="10754" max="10754" width="12.33203125" bestFit="1" customWidth="1"/>
    <col min="10755" max="10755" width="8.58203125" bestFit="1" customWidth="1"/>
    <col min="10756" max="10756" width="12.33203125" bestFit="1" customWidth="1"/>
    <col min="10757" max="10757" width="22.25" bestFit="1" customWidth="1"/>
    <col min="10758" max="10758" width="8.58203125" bestFit="1" customWidth="1"/>
    <col min="11010" max="11010" width="12.33203125" bestFit="1" customWidth="1"/>
    <col min="11011" max="11011" width="8.58203125" bestFit="1" customWidth="1"/>
    <col min="11012" max="11012" width="12.33203125" bestFit="1" customWidth="1"/>
    <col min="11013" max="11013" width="22.25" bestFit="1" customWidth="1"/>
    <col min="11014" max="11014" width="8.58203125" bestFit="1" customWidth="1"/>
    <col min="11266" max="11266" width="12.33203125" bestFit="1" customWidth="1"/>
    <col min="11267" max="11267" width="8.58203125" bestFit="1" customWidth="1"/>
    <col min="11268" max="11268" width="12.33203125" bestFit="1" customWidth="1"/>
    <col min="11269" max="11269" width="22.25" bestFit="1" customWidth="1"/>
    <col min="11270" max="11270" width="8.58203125" bestFit="1" customWidth="1"/>
    <col min="11522" max="11522" width="12.33203125" bestFit="1" customWidth="1"/>
    <col min="11523" max="11523" width="8.58203125" bestFit="1" customWidth="1"/>
    <col min="11524" max="11524" width="12.33203125" bestFit="1" customWidth="1"/>
    <col min="11525" max="11525" width="22.25" bestFit="1" customWidth="1"/>
    <col min="11526" max="11526" width="8.58203125" bestFit="1" customWidth="1"/>
    <col min="11778" max="11778" width="12.33203125" bestFit="1" customWidth="1"/>
    <col min="11779" max="11779" width="8.58203125" bestFit="1" customWidth="1"/>
    <col min="11780" max="11780" width="12.33203125" bestFit="1" customWidth="1"/>
    <col min="11781" max="11781" width="22.25" bestFit="1" customWidth="1"/>
    <col min="11782" max="11782" width="8.58203125" bestFit="1" customWidth="1"/>
    <col min="12034" max="12034" width="12.33203125" bestFit="1" customWidth="1"/>
    <col min="12035" max="12035" width="8.58203125" bestFit="1" customWidth="1"/>
    <col min="12036" max="12036" width="12.33203125" bestFit="1" customWidth="1"/>
    <col min="12037" max="12037" width="22.25" bestFit="1" customWidth="1"/>
    <col min="12038" max="12038" width="8.58203125" bestFit="1" customWidth="1"/>
    <col min="12290" max="12290" width="12.33203125" bestFit="1" customWidth="1"/>
    <col min="12291" max="12291" width="8.58203125" bestFit="1" customWidth="1"/>
    <col min="12292" max="12292" width="12.33203125" bestFit="1" customWidth="1"/>
    <col min="12293" max="12293" width="22.25" bestFit="1" customWidth="1"/>
    <col min="12294" max="12294" width="8.58203125" bestFit="1" customWidth="1"/>
    <col min="12546" max="12546" width="12.33203125" bestFit="1" customWidth="1"/>
    <col min="12547" max="12547" width="8.58203125" bestFit="1" customWidth="1"/>
    <col min="12548" max="12548" width="12.33203125" bestFit="1" customWidth="1"/>
    <col min="12549" max="12549" width="22.25" bestFit="1" customWidth="1"/>
    <col min="12550" max="12550" width="8.58203125" bestFit="1" customWidth="1"/>
    <col min="12802" max="12802" width="12.33203125" bestFit="1" customWidth="1"/>
    <col min="12803" max="12803" width="8.58203125" bestFit="1" customWidth="1"/>
    <col min="12804" max="12804" width="12.33203125" bestFit="1" customWidth="1"/>
    <col min="12805" max="12805" width="22.25" bestFit="1" customWidth="1"/>
    <col min="12806" max="12806" width="8.58203125" bestFit="1" customWidth="1"/>
    <col min="13058" max="13058" width="12.33203125" bestFit="1" customWidth="1"/>
    <col min="13059" max="13059" width="8.58203125" bestFit="1" customWidth="1"/>
    <col min="13060" max="13060" width="12.33203125" bestFit="1" customWidth="1"/>
    <col min="13061" max="13061" width="22.25" bestFit="1" customWidth="1"/>
    <col min="13062" max="13062" width="8.58203125" bestFit="1" customWidth="1"/>
    <col min="13314" max="13314" width="12.33203125" bestFit="1" customWidth="1"/>
    <col min="13315" max="13315" width="8.58203125" bestFit="1" customWidth="1"/>
    <col min="13316" max="13316" width="12.33203125" bestFit="1" customWidth="1"/>
    <col min="13317" max="13317" width="22.25" bestFit="1" customWidth="1"/>
    <col min="13318" max="13318" width="8.58203125" bestFit="1" customWidth="1"/>
    <col min="13570" max="13570" width="12.33203125" bestFit="1" customWidth="1"/>
    <col min="13571" max="13571" width="8.58203125" bestFit="1" customWidth="1"/>
    <col min="13572" max="13572" width="12.33203125" bestFit="1" customWidth="1"/>
    <col min="13573" max="13573" width="22.25" bestFit="1" customWidth="1"/>
    <col min="13574" max="13574" width="8.58203125" bestFit="1" customWidth="1"/>
    <col min="13826" max="13826" width="12.33203125" bestFit="1" customWidth="1"/>
    <col min="13827" max="13827" width="8.58203125" bestFit="1" customWidth="1"/>
    <col min="13828" max="13828" width="12.33203125" bestFit="1" customWidth="1"/>
    <col min="13829" max="13829" width="22.25" bestFit="1" customWidth="1"/>
    <col min="13830" max="13830" width="8.58203125" bestFit="1" customWidth="1"/>
    <col min="14082" max="14082" width="12.33203125" bestFit="1" customWidth="1"/>
    <col min="14083" max="14083" width="8.58203125" bestFit="1" customWidth="1"/>
    <col min="14084" max="14084" width="12.33203125" bestFit="1" customWidth="1"/>
    <col min="14085" max="14085" width="22.25" bestFit="1" customWidth="1"/>
    <col min="14086" max="14086" width="8.58203125" bestFit="1" customWidth="1"/>
    <col min="14338" max="14338" width="12.33203125" bestFit="1" customWidth="1"/>
    <col min="14339" max="14339" width="8.58203125" bestFit="1" customWidth="1"/>
    <col min="14340" max="14340" width="12.33203125" bestFit="1" customWidth="1"/>
    <col min="14341" max="14341" width="22.25" bestFit="1" customWidth="1"/>
    <col min="14342" max="14342" width="8.58203125" bestFit="1" customWidth="1"/>
    <col min="14594" max="14594" width="12.33203125" bestFit="1" customWidth="1"/>
    <col min="14595" max="14595" width="8.58203125" bestFit="1" customWidth="1"/>
    <col min="14596" max="14596" width="12.33203125" bestFit="1" customWidth="1"/>
    <col min="14597" max="14597" width="22.25" bestFit="1" customWidth="1"/>
    <col min="14598" max="14598" width="8.58203125" bestFit="1" customWidth="1"/>
    <col min="14850" max="14850" width="12.33203125" bestFit="1" customWidth="1"/>
    <col min="14851" max="14851" width="8.58203125" bestFit="1" customWidth="1"/>
    <col min="14852" max="14852" width="12.33203125" bestFit="1" customWidth="1"/>
    <col min="14853" max="14853" width="22.25" bestFit="1" customWidth="1"/>
    <col min="14854" max="14854" width="8.58203125" bestFit="1" customWidth="1"/>
    <col min="15106" max="15106" width="12.33203125" bestFit="1" customWidth="1"/>
    <col min="15107" max="15107" width="8.58203125" bestFit="1" customWidth="1"/>
    <col min="15108" max="15108" width="12.33203125" bestFit="1" customWidth="1"/>
    <col min="15109" max="15109" width="22.25" bestFit="1" customWidth="1"/>
    <col min="15110" max="15110" width="8.58203125" bestFit="1" customWidth="1"/>
    <col min="15362" max="15362" width="12.33203125" bestFit="1" customWidth="1"/>
    <col min="15363" max="15363" width="8.58203125" bestFit="1" customWidth="1"/>
    <col min="15364" max="15364" width="12.33203125" bestFit="1" customWidth="1"/>
    <col min="15365" max="15365" width="22.25" bestFit="1" customWidth="1"/>
    <col min="15366" max="15366" width="8.58203125" bestFit="1" customWidth="1"/>
    <col min="15618" max="15618" width="12.33203125" bestFit="1" customWidth="1"/>
    <col min="15619" max="15619" width="8.58203125" bestFit="1" customWidth="1"/>
    <col min="15620" max="15620" width="12.33203125" bestFit="1" customWidth="1"/>
    <col min="15621" max="15621" width="22.25" bestFit="1" customWidth="1"/>
    <col min="15622" max="15622" width="8.58203125" bestFit="1" customWidth="1"/>
    <col min="15874" max="15874" width="12.33203125" bestFit="1" customWidth="1"/>
    <col min="15875" max="15875" width="8.58203125" bestFit="1" customWidth="1"/>
    <col min="15876" max="15876" width="12.33203125" bestFit="1" customWidth="1"/>
    <col min="15877" max="15877" width="22.25" bestFit="1" customWidth="1"/>
    <col min="15878" max="15878" width="8.58203125" bestFit="1" customWidth="1"/>
    <col min="16130" max="16130" width="12.33203125" bestFit="1" customWidth="1"/>
    <col min="16131" max="16131" width="8.58203125" bestFit="1" customWidth="1"/>
    <col min="16132" max="16132" width="12.33203125" bestFit="1" customWidth="1"/>
    <col min="16133" max="16133" width="22.25" bestFit="1" customWidth="1"/>
    <col min="16134" max="16134" width="8.58203125" bestFit="1" customWidth="1"/>
  </cols>
  <sheetData>
    <row r="1" spans="1:7">
      <c r="A1" t="s">
        <v>9</v>
      </c>
      <c r="B1" t="s">
        <v>10</v>
      </c>
      <c r="C1" t="s">
        <v>11</v>
      </c>
      <c r="D1" t="s">
        <v>218</v>
      </c>
      <c r="E1" t="s">
        <v>221</v>
      </c>
    </row>
    <row r="2" spans="1:7">
      <c r="A2" t="s">
        <v>12</v>
      </c>
      <c r="B2" t="s">
        <v>13</v>
      </c>
      <c r="C2" t="s">
        <v>14</v>
      </c>
      <c r="D2" t="s">
        <v>325</v>
      </c>
      <c r="E2" t="s">
        <v>15</v>
      </c>
      <c r="G2" s="11"/>
    </row>
    <row r="3" spans="1:7">
      <c r="A3" t="s">
        <v>16</v>
      </c>
      <c r="B3" t="s">
        <v>17</v>
      </c>
      <c r="C3" t="s">
        <v>18</v>
      </c>
      <c r="D3" t="s">
        <v>326</v>
      </c>
      <c r="E3" t="s">
        <v>19</v>
      </c>
      <c r="G3" s="11"/>
    </row>
    <row r="4" spans="1:7">
      <c r="A4" t="s">
        <v>141</v>
      </c>
      <c r="B4" t="s">
        <v>20</v>
      </c>
      <c r="C4" t="s">
        <v>21</v>
      </c>
      <c r="D4" t="s">
        <v>327</v>
      </c>
      <c r="E4" t="s">
        <v>22</v>
      </c>
      <c r="G4" s="11"/>
    </row>
    <row r="5" spans="1:7">
      <c r="A5" t="s">
        <v>23</v>
      </c>
      <c r="B5" t="s">
        <v>24</v>
      </c>
      <c r="C5" t="s">
        <v>25</v>
      </c>
      <c r="D5" t="s">
        <v>26</v>
      </c>
      <c r="E5" t="s">
        <v>27</v>
      </c>
    </row>
    <row r="6" spans="1:7">
      <c r="A6" t="s">
        <v>142</v>
      </c>
      <c r="B6" t="s">
        <v>144</v>
      </c>
      <c r="C6" t="s">
        <v>145</v>
      </c>
      <c r="D6" t="s">
        <v>28</v>
      </c>
      <c r="E6" t="s">
        <v>29</v>
      </c>
    </row>
    <row r="7" spans="1:7">
      <c r="A7" t="s">
        <v>143</v>
      </c>
      <c r="D7" t="s">
        <v>30</v>
      </c>
      <c r="E7" t="s">
        <v>31</v>
      </c>
    </row>
    <row r="8" spans="1:7">
      <c r="D8" t="s">
        <v>32</v>
      </c>
      <c r="E8" t="s">
        <v>219</v>
      </c>
    </row>
    <row r="9" spans="1:7">
      <c r="D9" t="s">
        <v>220</v>
      </c>
    </row>
    <row r="11" spans="1:7">
      <c r="A11" t="s">
        <v>150</v>
      </c>
    </row>
    <row r="12" spans="1:7">
      <c r="A12" t="s">
        <v>408</v>
      </c>
    </row>
    <row r="13" spans="1:7">
      <c r="A13" t="s">
        <v>409</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22</vt:i4>
      </vt:variant>
    </vt:vector>
  </HeadingPairs>
  <TitlesOfParts>
    <vt:vector size="31" baseType="lpstr">
      <vt:lpstr>総表</vt:lpstr>
      <vt:lpstr>個表</vt:lpstr>
      <vt:lpstr>支出予算書</vt:lpstr>
      <vt:lpstr>【非表示】経費一覧</vt:lpstr>
      <vt:lpstr>収支計画書</vt:lpstr>
      <vt:lpstr>別紙入場料詳細</vt:lpstr>
      <vt:lpstr>変更理由書</vt:lpstr>
      <vt:lpstr>変更理由書記入例</vt:lpstr>
      <vt:lpstr>【非表示】分野・ジャンル</vt:lpstr>
      <vt:lpstr>支出予算書!Criteria</vt:lpstr>
      <vt:lpstr>【非表示】経費一覧!Print_Area</vt:lpstr>
      <vt:lpstr>個表!Print_Area</vt:lpstr>
      <vt:lpstr>支出予算書!Print_Area</vt:lpstr>
      <vt:lpstr>収支計画書!Print_Area</vt:lpstr>
      <vt:lpstr>総表!Print_Area</vt:lpstr>
      <vt:lpstr>別紙入場料詳細!Print_Area</vt:lpstr>
      <vt:lpstr>変更理由書!Print_Area</vt:lpstr>
      <vt:lpstr>変更理由書記入例!Print_Area</vt:lpstr>
      <vt:lpstr>支出予算書!Print_Titles</vt:lpstr>
      <vt:lpstr>演劇</vt:lpstr>
      <vt:lpstr>応募分野</vt:lpstr>
      <vt:lpstr>音楽</vt:lpstr>
      <vt:lpstr>音楽費</vt:lpstr>
      <vt:lpstr>会場費</vt:lpstr>
      <vt:lpstr>稽古費</vt:lpstr>
      <vt:lpstr>多分野共同等</vt:lpstr>
      <vt:lpstr>大衆芸能</vt:lpstr>
      <vt:lpstr>伝統芸能</vt:lpstr>
      <vt:lpstr>舞台費</vt:lpstr>
      <vt:lpstr>舞踊</vt:lpstr>
      <vt:lpstr>文芸費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2026-02-02T05:22:10Z</cp:lastPrinted>
  <dcterms:created xsi:type="dcterms:W3CDTF">2020-08-12T01:57:30Z</dcterms:created>
  <dcterms:modified xsi:type="dcterms:W3CDTF">2026-03-25T07:50:44Z</dcterms:modified>
</cp:coreProperties>
</file>