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K:\企画部\基金・助成事務局\事務局共通\ダウンロード用様式格納庫\ダウンロード用様式（芸活課）\R8\02_申請書\02_公演創造\"/>
    </mc:Choice>
  </mc:AlternateContent>
  <xr:revisionPtr revIDLastSave="0" documentId="13_ncr:1_{166A79D6-7D3D-4B7F-B171-9F5DFA4A0C70}" xr6:coauthVersionLast="47" xr6:coauthVersionMax="47" xr10:uidLastSave="{00000000-0000-0000-0000-000000000000}"/>
  <bookViews>
    <workbookView xWindow="-108" yWindow="-108" windowWidth="23256" windowHeight="12576" tabRatio="912" firstSheet="1" activeTab="1" xr2:uid="{8B9C82D3-AB6D-4D55-9734-C8FD95139F70}"/>
  </bookViews>
  <sheets>
    <sheet name="datas" sheetId="6" state="hidden" r:id="rId1"/>
    <sheet name="総表" sheetId="4" r:id="rId2"/>
    <sheet name="予算書総表" sheetId="1" r:id="rId3"/>
    <sheet name="活動計画推進業務費計算書" sheetId="2" r:id="rId4"/>
    <sheet name="変更理由書" sheetId="7" r:id="rId5"/>
    <sheet name="【非表示】分野・ジャンル" sheetId="5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Print_Area" localSheetId="3">活動計画推進業務費計算書!$A$1:$H$28</definedName>
    <definedName name="_xlnm.Print_Area" localSheetId="1">総表!$A$1:$L$43</definedName>
    <definedName name="_xlnm.Print_Area" localSheetId="4">変更理由書!$A$1:$K$39</definedName>
    <definedName name="_xlnm.Print_Area" localSheetId="2">予算書総表!$A$1:$H$27</definedName>
    <definedName name="演劇">【非表示】分野・ジャンル!$C$2:$C$6</definedName>
    <definedName name="応募分野" localSheetId="4">[1]【非表示】分野・ジャンル!$A$1:$E$1</definedName>
    <definedName name="応募分野">[2]【非表示】分野・ジャンル!$A$1:$E$1</definedName>
    <definedName name="音楽">【非表示】分野・ジャンル!$A$2:$A$7</definedName>
    <definedName name="音楽費" localSheetId="4">[3]【非表示】経費一覧!$C$5:$C$15</definedName>
    <definedName name="音楽費">[4]【非表示】経費一覧!$C$4:$C$15</definedName>
    <definedName name="会場費" localSheetId="4">[3]【非表示】経費一覧!$C$42:$C$43</definedName>
    <definedName name="会場費">[4]【非表示】経費一覧!$C$55:$C$56</definedName>
    <definedName name="活動区分">[5]総表!$N$1:$R$1</definedName>
    <definedName name="感染症対策経費" localSheetId="4">[1]【非表示】経費一覧!$C$211:$C$215</definedName>
    <definedName name="感染症対策経費">[4]【非表示】経費一覧!$C$78:$C$82</definedName>
    <definedName name="稽古費" localSheetId="4">[3]【非表示】経費一覧!$C$2:$C$3</definedName>
    <definedName name="稽古費">[4]【非表示】経費一覧!$C$2:$C$3</definedName>
    <definedName name="芸術文化振興基金">#REF!</definedName>
    <definedName name="大衆芸能">【非表示】分野・ジャンル!$E$2:$E$8</definedName>
    <definedName name="伝統芸能">【非表示】分野・ジャンル!$D$2:$D$9</definedName>
    <definedName name="配信費" localSheetId="4">[3]【非表示】経費一覧!$C$68:$C$70</definedName>
    <definedName name="配信費">[6]【非表示】経費一覧!$C$66:$C$68</definedName>
    <definedName name="舞台芸術等総合支援事業">#REF!</definedName>
    <definedName name="舞台費" localSheetId="4">[3]【非表示】経費一覧!$C$44:$C$62</definedName>
    <definedName name="舞台費">[4]【非表示】経費一覧!$C$57:$C$77</definedName>
    <definedName name="舞踊">【非表示】分野・ジャンル!$B$2:$B$6</definedName>
    <definedName name="文芸費" localSheetId="4">[3]【非表示】経費一覧!$C$16:$C$41</definedName>
    <definedName name="文芸費">[4]【非表示】経費一覧!$C$16:$C$54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7" l="1"/>
  <c r="D12" i="7"/>
  <c r="G9" i="7"/>
  <c r="G8" i="7"/>
  <c r="G7" i="7"/>
  <c r="G32" i="4"/>
  <c r="D98" i="6" a="1"/>
  <c r="D98" i="6"/>
  <c r="D97" i="6" a="1"/>
  <c r="D97" i="6"/>
  <c r="G4" i="1"/>
  <c r="G3" i="1"/>
  <c r="B20" i="1"/>
  <c r="B21" i="1"/>
  <c r="B22" i="1"/>
  <c r="B23" i="1"/>
  <c r="B24" i="1"/>
  <c r="B25" i="1"/>
  <c r="B26" i="1"/>
  <c r="B19" i="1"/>
  <c r="D4" i="2"/>
  <c r="D3" i="2"/>
  <c r="K19" i="1"/>
  <c r="G27" i="1"/>
  <c r="G38" i="4"/>
  <c r="F27" i="1"/>
  <c r="G37" i="4"/>
  <c r="D27" i="1"/>
  <c r="G35" i="4"/>
  <c r="E27" i="1"/>
  <c r="C27" i="1"/>
  <c r="G34" i="4"/>
  <c r="L20" i="1"/>
  <c r="L19" i="1"/>
  <c r="H19" i="1"/>
  <c r="H20" i="1"/>
  <c r="H21" i="1"/>
  <c r="H22" i="1"/>
  <c r="H23" i="1"/>
  <c r="H24" i="1"/>
  <c r="H25" i="1"/>
  <c r="H26" i="1"/>
  <c r="K20" i="1"/>
  <c r="K21" i="1"/>
  <c r="K22" i="1"/>
  <c r="K23" i="1"/>
  <c r="K24" i="1"/>
  <c r="K25" i="1"/>
  <c r="K26" i="1"/>
  <c r="K27" i="1"/>
  <c r="G41" i="4"/>
  <c r="L26" i="1"/>
  <c r="L21" i="1"/>
  <c r="L22" i="1"/>
  <c r="L23" i="1"/>
  <c r="L24" i="1"/>
  <c r="L25" i="1"/>
  <c r="H27" i="1"/>
  <c r="L27" i="1"/>
  <c r="F15" i="1"/>
  <c r="G33" i="4"/>
  <c r="G21" i="2"/>
  <c r="G20" i="2"/>
  <c r="G19" i="2"/>
  <c r="G16" i="2"/>
  <c r="D15" i="1"/>
  <c r="C15" i="1"/>
  <c r="G28" i="4"/>
  <c r="G7" i="1"/>
  <c r="E7" i="1"/>
  <c r="G36" i="4"/>
  <c r="G39" i="4"/>
  <c r="G42" i="4"/>
  <c r="G43" i="4"/>
  <c r="G14" i="1"/>
  <c r="G13" i="1"/>
  <c r="G12" i="1"/>
  <c r="G11" i="1"/>
  <c r="G10" i="1"/>
  <c r="G9" i="1"/>
  <c r="G8" i="1"/>
  <c r="D82" i="6" a="1"/>
  <c r="D35" i="6" a="1"/>
  <c r="G15" i="1"/>
  <c r="D35" i="6"/>
  <c r="D82" i="6"/>
  <c r="G29" i="4"/>
  <c r="E14" i="1"/>
  <c r="E13" i="1"/>
  <c r="E12" i="1"/>
  <c r="E11" i="1"/>
  <c r="E10" i="1"/>
  <c r="E9" i="1"/>
  <c r="E8" i="1"/>
  <c r="D4" i="6" a="1"/>
  <c r="E15" i="1"/>
  <c r="G24" i="2"/>
  <c r="D4" i="6"/>
  <c r="D7" i="6" a="1"/>
  <c r="D7" i="6"/>
  <c r="D8" i="6" a="1"/>
  <c r="D8" i="6"/>
  <c r="D9" i="6" a="1"/>
  <c r="D9" i="6"/>
  <c r="D11" i="6" a="1"/>
  <c r="D11" i="6"/>
  <c r="D12" i="6" a="1"/>
  <c r="D12" i="6"/>
  <c r="D13" i="6" a="1"/>
  <c r="D13" i="6"/>
  <c r="D14" i="6" a="1"/>
  <c r="D14" i="6"/>
  <c r="D15" i="6" a="1"/>
  <c r="D15" i="6"/>
  <c r="D16" i="6" a="1"/>
  <c r="D16" i="6"/>
  <c r="D17" i="6" a="1"/>
  <c r="D17" i="6"/>
  <c r="D18" i="6" a="1"/>
  <c r="D18" i="6"/>
  <c r="D19" i="6" a="1"/>
  <c r="D19" i="6"/>
  <c r="D20" i="6" a="1"/>
  <c r="D20" i="6"/>
  <c r="D21" i="6" a="1"/>
  <c r="D21" i="6"/>
  <c r="D22" i="6" a="1"/>
  <c r="D22" i="6"/>
  <c r="D23" i="6" a="1"/>
  <c r="D23" i="6"/>
  <c r="D24" i="6" a="1"/>
  <c r="D24" i="6"/>
  <c r="D25" i="6" a="1"/>
  <c r="D25" i="6"/>
  <c r="D26" i="6" a="1"/>
  <c r="G30" i="4"/>
  <c r="G25" i="2"/>
  <c r="G28" i="2"/>
  <c r="G31" i="4"/>
  <c r="D26" i="6"/>
  <c r="D27" i="6" a="1"/>
  <c r="D27" i="6"/>
  <c r="D31" i="6" a="1"/>
  <c r="D31" i="6"/>
  <c r="D32" i="6" a="1"/>
  <c r="D32" i="6"/>
  <c r="D33" i="6" a="1"/>
  <c r="D33" i="6"/>
  <c r="D34" i="6" a="1"/>
  <c r="D34" i="6"/>
  <c r="D36" i="6" a="1"/>
  <c r="D36" i="6"/>
  <c r="D37" i="6" a="1"/>
  <c r="D37" i="6"/>
  <c r="D39" i="6" a="1"/>
  <c r="D39" i="6"/>
  <c r="D40" i="6" a="1"/>
  <c r="D40" i="6"/>
  <c r="D43" i="6" a="1"/>
  <c r="D43" i="6"/>
  <c r="D45" i="6" a="1"/>
  <c r="D45" i="6"/>
  <c r="D46" i="6" a="1"/>
  <c r="D46" i="6"/>
  <c r="D48" i="6" a="1"/>
  <c r="D48" i="6"/>
  <c r="D49" i="6" a="1"/>
  <c r="D49" i="6"/>
  <c r="D51" i="6" a="1"/>
  <c r="D51" i="6"/>
  <c r="D52" i="6" a="1"/>
  <c r="D52" i="6"/>
  <c r="D54" i="6" a="1"/>
  <c r="D54" i="6"/>
  <c r="D55" i="6" a="1"/>
  <c r="D55" i="6"/>
  <c r="D57" i="6" a="1"/>
  <c r="D57" i="6"/>
  <c r="D58" i="6" a="1"/>
  <c r="D58" i="6"/>
  <c r="D59" i="6" a="1"/>
  <c r="D59" i="6"/>
  <c r="D60" i="6" a="1"/>
  <c r="D60" i="6"/>
  <c r="D61" i="6" a="1"/>
  <c r="D61" i="6"/>
  <c r="D62" i="6" a="1"/>
  <c r="D62" i="6"/>
  <c r="D63" i="6" a="1"/>
  <c r="D63" i="6"/>
  <c r="D64" i="6" a="1"/>
  <c r="D64" i="6"/>
  <c r="D65" i="6" a="1"/>
  <c r="D65" i="6"/>
  <c r="D66" i="6" a="1"/>
  <c r="D66" i="6"/>
  <c r="D67" i="6" a="1"/>
  <c r="D67" i="6"/>
  <c r="D68" i="6" a="1"/>
  <c r="D68" i="6"/>
  <c r="D69" i="6" a="1"/>
  <c r="D69" i="6"/>
  <c r="D70" i="6" a="1"/>
  <c r="D70" i="6"/>
  <c r="D71" i="6" a="1"/>
  <c r="D71" i="6"/>
  <c r="D72" i="6" a="1"/>
  <c r="D72" i="6"/>
  <c r="D73" i="6" a="1"/>
  <c r="D73" i="6"/>
  <c r="D74" i="6" a="1"/>
  <c r="D74" i="6"/>
  <c r="D75" i="6" a="1"/>
  <c r="D75" i="6"/>
  <c r="D76" i="6" a="1"/>
  <c r="D76" i="6"/>
  <c r="D77" i="6" a="1"/>
  <c r="D77" i="6"/>
  <c r="D85" i="6" a="1"/>
  <c r="D85" i="6"/>
  <c r="D88" i="6" a="1"/>
  <c r="D88" i="6"/>
  <c r="D89" i="6" a="1"/>
  <c r="D89" i="6"/>
  <c r="D44" i="6" a="1"/>
  <c r="D84" i="6" a="1"/>
  <c r="D80" i="6" a="1"/>
  <c r="D87" i="6" a="1"/>
  <c r="D86" i="6" a="1"/>
  <c r="D41" i="6" a="1"/>
  <c r="D28" i="6" a="1"/>
  <c r="D81" i="6" a="1"/>
  <c r="D38" i="6" a="1"/>
  <c r="D47" i="6" a="1"/>
  <c r="D56" i="6" a="1"/>
  <c r="D50" i="6" a="1"/>
  <c r="D78" i="6" a="1"/>
  <c r="D30" i="6" a="1"/>
  <c r="D90" i="6" a="1"/>
  <c r="D83" i="6" a="1"/>
  <c r="D29" i="6" a="1"/>
  <c r="D53" i="6" a="1"/>
  <c r="D79" i="6" a="1"/>
  <c r="D83" i="6"/>
  <c r="D30" i="6"/>
  <c r="D84" i="6"/>
  <c r="D80" i="6"/>
  <c r="D78" i="6"/>
  <c r="D41" i="6"/>
  <c r="D38" i="6"/>
  <c r="D29" i="6"/>
  <c r="D81" i="6"/>
  <c r="D79" i="6"/>
  <c r="D28" i="6"/>
  <c r="D86" i="6"/>
  <c r="D56" i="6"/>
  <c r="D53" i="6"/>
  <c r="D50" i="6"/>
  <c r="D47" i="6"/>
  <c r="D44" i="6"/>
  <c r="D87" i="6"/>
  <c r="D90" i="6"/>
  <c r="D91" i="6" a="1"/>
  <c r="D91" i="6"/>
  <c r="D92" i="6"/>
  <c r="D93" i="6" a="1"/>
  <c r="D93" i="6"/>
  <c r="D94" i="6" a="1"/>
  <c r="D94" i="6"/>
  <c r="D95" i="6" a="1"/>
  <c r="D95" i="6"/>
  <c r="D96" i="6" a="1"/>
  <c r="D96" i="6"/>
  <c r="D99" i="6" a="1"/>
  <c r="D99" i="6"/>
  <c r="D101" i="6" a="1"/>
  <c r="D101" i="6"/>
  <c r="D104" i="6" a="1"/>
  <c r="D104" i="6"/>
  <c r="D108" i="6" a="1"/>
  <c r="D108" i="6"/>
  <c r="D109" i="6" a="1"/>
  <c r="D109" i="6"/>
  <c r="D100" i="6" a="1"/>
  <c r="D102" i="6" a="1"/>
  <c r="D103" i="6" a="1"/>
  <c r="D105" i="6" a="1"/>
  <c r="D102" i="6"/>
  <c r="D103" i="6"/>
  <c r="D105" i="6"/>
  <c r="D100" i="6"/>
  <c r="K19" i="2"/>
  <c r="J19" i="2"/>
  <c r="D5" i="6" a="1"/>
  <c r="D6" i="6" a="1"/>
  <c r="D10" i="6" a="1"/>
  <c r="D10" i="6"/>
  <c r="D5" i="6"/>
  <c r="D6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日本芸術文化振興会</author>
  </authors>
  <commentList>
    <comment ref="D106" authorId="0" shapeId="0" xr:uid="{00000000-0006-0000-0300-000001000000}">
      <text>
        <r>
          <rPr>
            <b/>
            <sz val="9"/>
            <color indexed="81"/>
            <rFont val="MS P ゴシック"/>
            <family val="3"/>
            <charset val="128"/>
          </rPr>
          <t>芸術活動助成課:</t>
        </r>
        <r>
          <rPr>
            <sz val="9"/>
            <color indexed="81"/>
            <rFont val="MS P ゴシック"/>
            <family val="3"/>
            <charset val="128"/>
          </rPr>
          <t xml:space="preserve">
直接入力</t>
        </r>
      </text>
    </comment>
    <comment ref="D107" authorId="0" shapeId="0" xr:uid="{00000000-0006-0000-0300-000002000000}">
      <text>
        <r>
          <rPr>
            <b/>
            <sz val="9"/>
            <color indexed="81"/>
            <rFont val="MS P ゴシック"/>
            <family val="3"/>
            <charset val="128"/>
          </rPr>
          <t>芸術活動助成課:</t>
        </r>
        <r>
          <rPr>
            <sz val="9"/>
            <color indexed="81"/>
            <rFont val="MS P ゴシック"/>
            <family val="3"/>
            <charset val="128"/>
          </rPr>
          <t xml:space="preserve">
直接入力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nakanishi nozomi</author>
  </authors>
  <commentList>
    <comment ref="G40" authorId="0" shapeId="0" xr:uid="{7C8B2165-9541-41D3-B93D-0F230AACB292}">
      <text>
        <r>
          <rPr>
            <b/>
            <u/>
            <sz val="16"/>
            <color indexed="81"/>
            <rFont val="MS P ゴシック"/>
            <family val="3"/>
            <charset val="128"/>
          </rPr>
          <t>助成金額を入力（単位：千円）</t>
        </r>
        <r>
          <rPr>
            <b/>
            <sz val="9"/>
            <color indexed="81"/>
            <rFont val="MS P ゴシック"/>
            <family val="3"/>
            <charset val="128"/>
          </rPr>
          <t xml:space="preserve">
</t>
        </r>
        <r>
          <rPr>
            <sz val="12"/>
            <color indexed="81"/>
            <rFont val="MS P ゴシック"/>
            <family val="3"/>
            <charset val="128"/>
          </rPr>
          <t>①内定額　②助成対象経費総合計額　③収入*係数合計額（音楽分野のみ）のうち、最も低い額を入力してください。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nakanishi nozomi</author>
    <author>sawada chiaki</author>
  </authors>
  <commentList>
    <comment ref="C7" authorId="0" shapeId="0" xr:uid="{E488885C-D4E1-4DAD-AA60-A6A675E79DFB}">
      <text>
        <r>
          <rPr>
            <b/>
            <sz val="9"/>
            <color indexed="81"/>
            <rFont val="MS P ゴシック"/>
            <family val="3"/>
            <charset val="128"/>
          </rPr>
          <t>各活動の本体助成対象経費(A)及び消費税等仕入控除税額系(B)をご記入ください。
水色のセルは自動入力されます。</t>
        </r>
      </text>
    </comment>
    <comment ref="J17" authorId="1" shapeId="0" xr:uid="{A8642E24-A128-4807-9917-DDB6F9D82B16}">
      <text>
        <r>
          <rPr>
            <b/>
            <sz val="9"/>
            <color indexed="81"/>
            <rFont val="MS P ゴシック"/>
            <family val="3"/>
            <charset val="128"/>
          </rPr>
          <t>総表「収入*係数」にそれぞれ転記してください。</t>
        </r>
      </text>
    </comment>
    <comment ref="C18" authorId="1" shapeId="0" xr:uid="{CDBFCF4B-8F98-44BF-83E7-9D4569A67B9E}">
      <text>
        <r>
          <rPr>
            <b/>
            <sz val="9"/>
            <color indexed="81"/>
            <rFont val="MS P ゴシック"/>
            <family val="3"/>
            <charset val="128"/>
          </rPr>
          <t>・個別活動の総表に記載の収入の額をそれぞれ転記してください。</t>
        </r>
      </text>
    </comment>
    <comment ref="J18" authorId="1" shapeId="0" xr:uid="{53408A03-42BA-4668-90C7-C1CBFDEAAD4C}">
      <text>
        <r>
          <rPr>
            <b/>
            <sz val="9"/>
            <color indexed="81"/>
            <rFont val="MS P ゴシック"/>
            <family val="3"/>
            <charset val="128"/>
          </rPr>
          <t>内定通知書記載の入場料収入係数をご記入ください。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nakanishi nozomi</author>
  </authors>
  <commentList>
    <comment ref="B6" authorId="0" shapeId="0" xr:uid="{12CB2226-6285-4630-B160-31555099A51C}">
      <text>
        <r>
          <rPr>
            <sz val="12"/>
            <color indexed="81"/>
            <rFont val="MS P ゴシック"/>
            <family val="3"/>
            <charset val="128"/>
          </rPr>
          <t>該当するものをプルダウンから選択してください</t>
        </r>
        <r>
          <rPr>
            <sz val="14"/>
            <color indexed="81"/>
            <rFont val="MS P ゴシック"/>
            <family val="3"/>
            <charset val="128"/>
          </rPr>
          <t>。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<sst xmlns="http://schemas.openxmlformats.org/spreadsheetml/2006/main" count="439" uniqueCount="269">
  <si>
    <t>個表
番号</t>
    <rPh sb="0" eb="2">
      <t>コヒョウ</t>
    </rPh>
    <rPh sb="3" eb="5">
      <t>バンゴウ</t>
    </rPh>
    <phoneticPr fontId="11"/>
  </si>
  <si>
    <t>（単位：千円）</t>
    <phoneticPr fontId="6"/>
  </si>
  <si>
    <t>［収入総表］</t>
    <phoneticPr fontId="6"/>
  </si>
  <si>
    <t>助成対象経費（Ａ）</t>
    <phoneticPr fontId="6"/>
  </si>
  <si>
    <r>
      <t xml:space="preserve">活動計画推進業務費（ｇ）
</t>
    </r>
    <r>
      <rPr>
        <sz val="9"/>
        <color indexed="8"/>
        <rFont val="ＭＳ ゴシック"/>
        <family val="3"/>
        <charset val="128"/>
      </rPr>
      <t>※活動計画推進業務費(d)又は上限額(f)のいずれか低い額</t>
    </r>
    <rPh sb="0" eb="2">
      <t>カツドウ</t>
    </rPh>
    <rPh sb="2" eb="4">
      <t>ケイカク</t>
    </rPh>
    <rPh sb="4" eb="6">
      <t>スイシン</t>
    </rPh>
    <rPh sb="6" eb="8">
      <t>ギョウム</t>
    </rPh>
    <rPh sb="8" eb="9">
      <t>ヒ</t>
    </rPh>
    <rPh sb="14" eb="22">
      <t>カツドウケイカクスイシンギョウム</t>
    </rPh>
    <rPh sb="22" eb="23">
      <t>ヒ</t>
    </rPh>
    <rPh sb="26" eb="27">
      <t>マタ</t>
    </rPh>
    <rPh sb="28" eb="30">
      <t>ジョウゲン</t>
    </rPh>
    <rPh sb="30" eb="31">
      <t>ガク</t>
    </rPh>
    <rPh sb="39" eb="40">
      <t>ヒク</t>
    </rPh>
    <rPh sb="41" eb="42">
      <t>ガク</t>
    </rPh>
    <phoneticPr fontId="6"/>
  </si>
  <si>
    <t>（単位：千円）</t>
    <rPh sb="1" eb="3">
      <t>タンイ</t>
    </rPh>
    <rPh sb="4" eb="6">
      <t>センエン</t>
    </rPh>
    <phoneticPr fontId="6"/>
  </si>
  <si>
    <t>【助成対象経費として算入する活動計画推進業務費】</t>
    <rPh sb="1" eb="7">
      <t>ジョセイタイショウケイヒ</t>
    </rPh>
    <rPh sb="10" eb="12">
      <t>サンニュウ</t>
    </rPh>
    <rPh sb="14" eb="22">
      <t>カツドウケイカクスイシンギョウム</t>
    </rPh>
    <rPh sb="22" eb="23">
      <t>ヒ</t>
    </rPh>
    <phoneticPr fontId="6"/>
  </si>
  <si>
    <r>
      <t xml:space="preserve">上限額（ｆ）
</t>
    </r>
    <r>
      <rPr>
        <sz val="9"/>
        <color indexed="8"/>
        <rFont val="ＭＳ ゴシック"/>
        <family val="3"/>
        <charset val="128"/>
      </rPr>
      <t>※(f)=(e)×0.05</t>
    </r>
    <rPh sb="0" eb="2">
      <t>ジョウゲン</t>
    </rPh>
    <rPh sb="2" eb="3">
      <t>ガク</t>
    </rPh>
    <phoneticPr fontId="6"/>
  </si>
  <si>
    <t>【活動計画推進業務費の上限額】</t>
    <rPh sb="1" eb="10">
      <t>カツドウケイカクスイシンギョウムヒ</t>
    </rPh>
    <rPh sb="11" eb="13">
      <t>ジョウゲン</t>
    </rPh>
    <rPh sb="13" eb="14">
      <t>ガク</t>
    </rPh>
    <phoneticPr fontId="6"/>
  </si>
  <si>
    <r>
      <t xml:space="preserve">活動計画推進業務費　小計（ｄ）
</t>
    </r>
    <r>
      <rPr>
        <sz val="9"/>
        <color indexed="8"/>
        <rFont val="ＭＳ ゴシック"/>
        <family val="3"/>
        <charset val="128"/>
      </rPr>
      <t>※(d)=(a)-(c)</t>
    </r>
    <rPh sb="0" eb="2">
      <t>カツドウ</t>
    </rPh>
    <rPh sb="2" eb="4">
      <t>ケイカク</t>
    </rPh>
    <rPh sb="4" eb="6">
      <t>スイシン</t>
    </rPh>
    <rPh sb="6" eb="8">
      <t>ギョウム</t>
    </rPh>
    <rPh sb="8" eb="9">
      <t>ヒ</t>
    </rPh>
    <rPh sb="10" eb="12">
      <t>ショウケイ</t>
    </rPh>
    <phoneticPr fontId="6"/>
  </si>
  <si>
    <t>←3.の事業者は、課税対象経費の有無にかかわらず消費税等仕入控除税額が必ず「０円」になります。</t>
    <rPh sb="4" eb="7">
      <t>ジギョウシャ</t>
    </rPh>
    <rPh sb="9" eb="11">
      <t>カゼイ</t>
    </rPh>
    <rPh sb="11" eb="13">
      <t>タイショウ</t>
    </rPh>
    <rPh sb="13" eb="15">
      <t>ケイヒ</t>
    </rPh>
    <rPh sb="16" eb="18">
      <t>ウム</t>
    </rPh>
    <rPh sb="24" eb="27">
      <t>ショウヒゼイ</t>
    </rPh>
    <rPh sb="27" eb="28">
      <t>トウ</t>
    </rPh>
    <rPh sb="28" eb="30">
      <t>シイレ</t>
    </rPh>
    <rPh sb="30" eb="32">
      <t>コウジョ</t>
    </rPh>
    <rPh sb="32" eb="34">
      <t>ゼイガク</t>
    </rPh>
    <rPh sb="35" eb="36">
      <t>カナラ</t>
    </rPh>
    <rPh sb="39" eb="40">
      <t>エン</t>
    </rPh>
    <phoneticPr fontId="6"/>
  </si>
  <si>
    <r>
      <t xml:space="preserve">消費税等仕入控除税額（ｃ）
</t>
    </r>
    <r>
      <rPr>
        <sz val="9"/>
        <color indexed="8"/>
        <rFont val="ＭＳ ゴシック"/>
        <family val="3"/>
        <charset val="128"/>
      </rPr>
      <t>※(c)=[(a)-(b)]×10/110</t>
    </r>
    <rPh sb="0" eb="3">
      <t>ショウヒゼイ</t>
    </rPh>
    <rPh sb="3" eb="4">
      <t>トウ</t>
    </rPh>
    <rPh sb="4" eb="6">
      <t>シイレ</t>
    </rPh>
    <rPh sb="6" eb="8">
      <t>コウジョ</t>
    </rPh>
    <rPh sb="8" eb="10">
      <t>ゼイガク</t>
    </rPh>
    <phoneticPr fontId="6"/>
  </si>
  <si>
    <r>
      <t xml:space="preserve">小計(a)のうち課税対象外経費（ｂ）
</t>
    </r>
    <r>
      <rPr>
        <sz val="9"/>
        <color indexed="8"/>
        <rFont val="ＭＳ ゴシック"/>
        <family val="3"/>
        <charset val="128"/>
      </rPr>
      <t>※上記内訳のうち課税対象外経費の合計</t>
    </r>
    <rPh sb="0" eb="2">
      <t>ショウケイ</t>
    </rPh>
    <rPh sb="8" eb="10">
      <t>カゼイ</t>
    </rPh>
    <rPh sb="10" eb="12">
      <t>タイショウ</t>
    </rPh>
    <rPh sb="12" eb="13">
      <t>ガイ</t>
    </rPh>
    <rPh sb="13" eb="15">
      <t>ケイヒ</t>
    </rPh>
    <rPh sb="20" eb="22">
      <t>ジョウキ</t>
    </rPh>
    <rPh sb="22" eb="24">
      <t>ウチワケ</t>
    </rPh>
    <rPh sb="27" eb="29">
      <t>カゼイ</t>
    </rPh>
    <rPh sb="29" eb="31">
      <t>タイショウ</t>
    </rPh>
    <rPh sb="31" eb="32">
      <t>ガイ</t>
    </rPh>
    <rPh sb="32" eb="34">
      <t>ケイヒ</t>
    </rPh>
    <rPh sb="35" eb="37">
      <t>ゴウケイ</t>
    </rPh>
    <phoneticPr fontId="6"/>
  </si>
  <si>
    <t>課税区分</t>
    <rPh sb="0" eb="2">
      <t>カゼイ</t>
    </rPh>
    <rPh sb="2" eb="4">
      <t>クブン</t>
    </rPh>
    <phoneticPr fontId="6"/>
  </si>
  <si>
    <r>
      <t>【消費税等仕入控除税額計算書】</t>
    </r>
    <r>
      <rPr>
        <sz val="9"/>
        <color indexed="8"/>
        <rFont val="ＭＳ ゴシック"/>
        <family val="3"/>
        <charset val="128"/>
      </rPr>
      <t>※課税事業者（1.及び3.）のみ</t>
    </r>
    <rPh sb="1" eb="4">
      <t>ショウヒゼイ</t>
    </rPh>
    <rPh sb="4" eb="5">
      <t>トウ</t>
    </rPh>
    <rPh sb="5" eb="7">
      <t>シイレ</t>
    </rPh>
    <rPh sb="7" eb="9">
      <t>コウジョ</t>
    </rPh>
    <rPh sb="9" eb="11">
      <t>ゼイガク</t>
    </rPh>
    <rPh sb="11" eb="14">
      <t>ケイサンショ</t>
    </rPh>
    <rPh sb="16" eb="18">
      <t>カゼイ</t>
    </rPh>
    <rPh sb="18" eb="21">
      <t>ジギョウシャ</t>
    </rPh>
    <rPh sb="24" eb="25">
      <t>オヨ</t>
    </rPh>
    <phoneticPr fontId="6"/>
  </si>
  <si>
    <t>活動計画推進業務費　小計（a）</t>
    <rPh sb="0" eb="9">
      <t>カツドウケイカクスイシンギョウムヒ</t>
    </rPh>
    <rPh sb="10" eb="12">
      <t>ショウケイ</t>
    </rPh>
    <phoneticPr fontId="6"/>
  </si>
  <si>
    <t>―</t>
  </si>
  <si>
    <t>金額</t>
    <rPh sb="0" eb="2">
      <t>キンガク</t>
    </rPh>
    <phoneticPr fontId="6"/>
  </si>
  <si>
    <t>課税
区分</t>
    <rPh sb="0" eb="2">
      <t>カゼイ</t>
    </rPh>
    <rPh sb="3" eb="5">
      <t>クブン</t>
    </rPh>
    <phoneticPr fontId="6"/>
  </si>
  <si>
    <t>積算内訳</t>
    <rPh sb="0" eb="2">
      <t>セキサン</t>
    </rPh>
    <rPh sb="2" eb="4">
      <t>ウチワケ</t>
    </rPh>
    <phoneticPr fontId="6"/>
  </si>
  <si>
    <t>業務内容</t>
    <rPh sb="0" eb="2">
      <t>ギョウム</t>
    </rPh>
    <rPh sb="2" eb="4">
      <t>ナイヨウ</t>
    </rPh>
    <phoneticPr fontId="6"/>
  </si>
  <si>
    <t>【活動計画推進業務費の内訳】</t>
    <rPh sb="1" eb="10">
      <t>カツドウケイカクスイシンギョウムヒ</t>
    </rPh>
    <rPh sb="11" eb="13">
      <t>ウチワケ</t>
    </rPh>
    <phoneticPr fontId="6"/>
  </si>
  <si>
    <t>要選択</t>
    <rPh sb="0" eb="1">
      <t>ヨウ</t>
    </rPh>
    <rPh sb="1" eb="3">
      <t>センタク</t>
    </rPh>
    <phoneticPr fontId="6"/>
  </si>
  <si>
    <t>消費税等仕入控除税額の取扱</t>
    <phoneticPr fontId="6"/>
  </si>
  <si>
    <t>活動区分</t>
  </si>
  <si>
    <t>支援区分</t>
    <rPh sb="0" eb="4">
      <t>シエンクブン</t>
    </rPh>
    <phoneticPr fontId="6"/>
  </si>
  <si>
    <t>該当する分野・ジャンルをプルダウンよりご選択ください。</t>
    <rPh sb="0" eb="2">
      <t>ガイトウ</t>
    </rPh>
    <rPh sb="4" eb="6">
      <t>ブンヤ</t>
    </rPh>
    <rPh sb="20" eb="22">
      <t>センタク</t>
    </rPh>
    <phoneticPr fontId="3"/>
  </si>
  <si>
    <t>団体情報</t>
    <rPh sb="0" eb="2">
      <t>ダンタイ</t>
    </rPh>
    <rPh sb="2" eb="4">
      <t>ジョウホウ</t>
    </rPh>
    <phoneticPr fontId="6"/>
  </si>
  <si>
    <t>-</t>
  </si>
  <si>
    <t>都道府県</t>
    <rPh sb="0" eb="4">
      <t>トドウフケン</t>
    </rPh>
    <phoneticPr fontId="6"/>
  </si>
  <si>
    <t>市区町村～番地（建物名含む）</t>
    <rPh sb="0" eb="4">
      <t>シクチョウソン</t>
    </rPh>
    <rPh sb="5" eb="7">
      <t>バンチ</t>
    </rPh>
    <phoneticPr fontId="6"/>
  </si>
  <si>
    <t>代表者役職名</t>
  </si>
  <si>
    <t>担当者情報</t>
    <rPh sb="0" eb="3">
      <t>タントウシャ</t>
    </rPh>
    <rPh sb="3" eb="5">
      <t>ジョウホウ</t>
    </rPh>
    <phoneticPr fontId="6"/>
  </si>
  <si>
    <t>担当部署・所属</t>
    <rPh sb="0" eb="2">
      <t>タントウ</t>
    </rPh>
    <rPh sb="2" eb="4">
      <t>ブショ</t>
    </rPh>
    <rPh sb="5" eb="7">
      <t>ショゾク</t>
    </rPh>
    <phoneticPr fontId="6"/>
  </si>
  <si>
    <t>担当者電話番号</t>
    <rPh sb="0" eb="3">
      <t>タントウシャ</t>
    </rPh>
    <rPh sb="3" eb="5">
      <t>デンワ</t>
    </rPh>
    <rPh sb="5" eb="7">
      <t>バンゴウ</t>
    </rPh>
    <phoneticPr fontId="6"/>
  </si>
  <si>
    <t>（フリガナ）</t>
    <phoneticPr fontId="6"/>
  </si>
  <si>
    <t>時間外連絡先</t>
    <rPh sb="0" eb="6">
      <t>ジカンガイレンラクサキ</t>
    </rPh>
    <phoneticPr fontId="6"/>
  </si>
  <si>
    <t>氏名</t>
    <phoneticPr fontId="6"/>
  </si>
  <si>
    <t>活動内容</t>
    <rPh sb="0" eb="2">
      <t>カツドウ</t>
    </rPh>
    <rPh sb="2" eb="4">
      <t>ナイヨウ</t>
    </rPh>
    <phoneticPr fontId="3"/>
  </si>
  <si>
    <t>項目</t>
    <rPh sb="0" eb="2">
      <t>コウモク</t>
    </rPh>
    <phoneticPr fontId="6"/>
  </si>
  <si>
    <t>金額（千円）</t>
    <rPh sb="0" eb="2">
      <t>キンガク</t>
    </rPh>
    <rPh sb="3" eb="5">
      <t>センエン</t>
    </rPh>
    <phoneticPr fontId="3"/>
  </si>
  <si>
    <t>活動計画推進業務費（G）</t>
    <phoneticPr fontId="3"/>
  </si>
  <si>
    <t>Ｂ－１</t>
    <phoneticPr fontId="3"/>
  </si>
  <si>
    <t>収入　合計</t>
    <phoneticPr fontId="6"/>
  </si>
  <si>
    <t>Ｂ－３</t>
    <phoneticPr fontId="6"/>
  </si>
  <si>
    <t>ジャンル</t>
    <phoneticPr fontId="3"/>
  </si>
  <si>
    <t>団体名</t>
    <phoneticPr fontId="6"/>
  </si>
  <si>
    <t>支出総額
(A)+(C)</t>
    <rPh sb="0" eb="4">
      <t>シシュツソウガク</t>
    </rPh>
    <phoneticPr fontId="6"/>
  </si>
  <si>
    <t>消費税等仕入控除税額計（B）</t>
    <phoneticPr fontId="6"/>
  </si>
  <si>
    <t>公演創造活動</t>
    <rPh sb="0" eb="2">
      <t>コウエン</t>
    </rPh>
    <rPh sb="2" eb="4">
      <t>ソウゾウ</t>
    </rPh>
    <rPh sb="4" eb="6">
      <t>カツドウ</t>
    </rPh>
    <phoneticPr fontId="3"/>
  </si>
  <si>
    <t>複数年計画支援</t>
    <rPh sb="0" eb="7">
      <t>フクスウネンケイカクシエン</t>
    </rPh>
    <phoneticPr fontId="3"/>
  </si>
  <si>
    <t>分野</t>
    <rPh sb="0" eb="2">
      <t>ブンヤ</t>
    </rPh>
    <phoneticPr fontId="3"/>
  </si>
  <si>
    <t>民間寄付金等 計</t>
    <rPh sb="5" eb="6">
      <t>トウ</t>
    </rPh>
    <rPh sb="7" eb="8">
      <t>ケイ</t>
    </rPh>
    <phoneticPr fontId="3"/>
  </si>
  <si>
    <t>公的補助金等 計</t>
    <rPh sb="0" eb="2">
      <t>コウテキ</t>
    </rPh>
    <rPh sb="2" eb="5">
      <t>ホジョキン</t>
    </rPh>
    <rPh sb="7" eb="8">
      <t>ケイ</t>
    </rPh>
    <phoneticPr fontId="3"/>
  </si>
  <si>
    <t>共催者負担金 計</t>
    <rPh sb="0" eb="3">
      <t>キョウサイシャ</t>
    </rPh>
    <rPh sb="3" eb="6">
      <t>フタンキン</t>
    </rPh>
    <phoneticPr fontId="3"/>
  </si>
  <si>
    <t>広告収入・その他 計　</t>
    <rPh sb="0" eb="4">
      <t>コウコクシュウニュウ</t>
    </rPh>
    <rPh sb="7" eb="8">
      <t>タ</t>
    </rPh>
    <phoneticPr fontId="3"/>
  </si>
  <si>
    <t>助成対象外経費 合計</t>
    <rPh sb="0" eb="2">
      <t>ジョセイ</t>
    </rPh>
    <rPh sb="2" eb="7">
      <t>タイショウガイケイヒ</t>
    </rPh>
    <rPh sb="8" eb="10">
      <t>ゴウケイ</t>
    </rPh>
    <phoneticPr fontId="3"/>
  </si>
  <si>
    <t>収入 合計</t>
    <rPh sb="0" eb="2">
      <t>シュウニュウ</t>
    </rPh>
    <rPh sb="3" eb="5">
      <t>ゴウケイ</t>
    </rPh>
    <phoneticPr fontId="3"/>
  </si>
  <si>
    <t>助成対象経費 小計 (A)-(B)</t>
    <phoneticPr fontId="3"/>
  </si>
  <si>
    <t>代表者氏名</t>
    <phoneticPr fontId="6"/>
  </si>
  <si>
    <t>電話番号</t>
    <phoneticPr fontId="3"/>
  </si>
  <si>
    <t>助成対象外
経費（C）</t>
    <rPh sb="4" eb="5">
      <t>ソト</t>
    </rPh>
    <phoneticPr fontId="6"/>
  </si>
  <si>
    <t>音楽</t>
    <phoneticPr fontId="6"/>
  </si>
  <si>
    <t>舞踊</t>
    <phoneticPr fontId="6"/>
  </si>
  <si>
    <t>演劇</t>
    <phoneticPr fontId="6"/>
  </si>
  <si>
    <t>伝統芸能</t>
    <phoneticPr fontId="6"/>
  </si>
  <si>
    <t>大衆芸能</t>
    <phoneticPr fontId="6"/>
  </si>
  <si>
    <t>オーケストラ</t>
    <phoneticPr fontId="6"/>
  </si>
  <si>
    <t>バレエ</t>
    <phoneticPr fontId="6"/>
  </si>
  <si>
    <t>現代演劇</t>
    <rPh sb="0" eb="2">
      <t>ゲンダイ</t>
    </rPh>
    <rPh sb="2" eb="4">
      <t>エンゲキ</t>
    </rPh>
    <phoneticPr fontId="6"/>
  </si>
  <si>
    <t>落語</t>
    <rPh sb="0" eb="2">
      <t>ラクゴ</t>
    </rPh>
    <phoneticPr fontId="6"/>
  </si>
  <si>
    <t>オペラ</t>
    <phoneticPr fontId="6"/>
  </si>
  <si>
    <t>現代舞踊</t>
    <rPh sb="0" eb="2">
      <t>ゲンダイ</t>
    </rPh>
    <rPh sb="2" eb="4">
      <t>ブヨウ</t>
    </rPh>
    <phoneticPr fontId="6"/>
  </si>
  <si>
    <t>児童演劇</t>
    <rPh sb="0" eb="2">
      <t>ジドウ</t>
    </rPh>
    <rPh sb="2" eb="4">
      <t>エンゲキ</t>
    </rPh>
    <phoneticPr fontId="6"/>
  </si>
  <si>
    <t>講談</t>
    <rPh sb="0" eb="2">
      <t>コウダン</t>
    </rPh>
    <phoneticPr fontId="6"/>
  </si>
  <si>
    <t>合唱</t>
    <rPh sb="0" eb="2">
      <t>ガッショウ</t>
    </rPh>
    <phoneticPr fontId="6"/>
  </si>
  <si>
    <t>舞踏</t>
    <rPh sb="0" eb="2">
      <t>ブトウ</t>
    </rPh>
    <phoneticPr fontId="6"/>
  </si>
  <si>
    <t>人形劇</t>
    <rPh sb="0" eb="3">
      <t>ニンギョウゲキ</t>
    </rPh>
    <phoneticPr fontId="6"/>
  </si>
  <si>
    <t>浪曲</t>
    <rPh sb="0" eb="2">
      <t>ロウキョク</t>
    </rPh>
    <phoneticPr fontId="6"/>
  </si>
  <si>
    <t>吹奏楽</t>
    <rPh sb="0" eb="3">
      <t>スイソウガク</t>
    </rPh>
    <phoneticPr fontId="6"/>
  </si>
  <si>
    <t>民族舞踊</t>
    <rPh sb="0" eb="2">
      <t>ミンゾク</t>
    </rPh>
    <rPh sb="2" eb="4">
      <t>ブヨウ</t>
    </rPh>
    <phoneticPr fontId="6"/>
  </si>
  <si>
    <t>ミュージカル</t>
    <phoneticPr fontId="6"/>
  </si>
  <si>
    <t>邦楽</t>
    <rPh sb="0" eb="2">
      <t>ホウガク</t>
    </rPh>
    <phoneticPr fontId="6"/>
  </si>
  <si>
    <t>漫才</t>
    <rPh sb="0" eb="2">
      <t>マンザイ</t>
    </rPh>
    <phoneticPr fontId="6"/>
  </si>
  <si>
    <t>室内楽</t>
    <rPh sb="0" eb="3">
      <t>シツナイガク</t>
    </rPh>
    <phoneticPr fontId="6"/>
  </si>
  <si>
    <t>その他(舞踊分野の可能性を拡大させる活動を含む)</t>
    <rPh sb="2" eb="3">
      <t>タ</t>
    </rPh>
    <rPh sb="4" eb="6">
      <t>ブヨウ</t>
    </rPh>
    <phoneticPr fontId="6"/>
  </si>
  <si>
    <t>その他(演劇分野の可能性を拡大させる活動を含む)</t>
    <rPh sb="2" eb="3">
      <t>タ</t>
    </rPh>
    <rPh sb="4" eb="6">
      <t>エンゲキ</t>
    </rPh>
    <phoneticPr fontId="6"/>
  </si>
  <si>
    <t>邦舞</t>
    <rPh sb="0" eb="1">
      <t>ホウ</t>
    </rPh>
    <rPh sb="1" eb="2">
      <t>ブ</t>
    </rPh>
    <phoneticPr fontId="6"/>
  </si>
  <si>
    <t>奇術</t>
    <rPh sb="0" eb="2">
      <t>キジュツ</t>
    </rPh>
    <phoneticPr fontId="6"/>
  </si>
  <si>
    <t>その他(音楽分野の可能性を拡大させる活動を含む)</t>
    <rPh sb="2" eb="3">
      <t>タ</t>
    </rPh>
    <rPh sb="4" eb="6">
      <t>オンガク</t>
    </rPh>
    <phoneticPr fontId="6"/>
  </si>
  <si>
    <t>雅楽</t>
    <rPh sb="0" eb="2">
      <t>ガガク</t>
    </rPh>
    <phoneticPr fontId="6"/>
  </si>
  <si>
    <t>太神楽</t>
    <rPh sb="0" eb="3">
      <t>ダイカグラ</t>
    </rPh>
    <phoneticPr fontId="6"/>
  </si>
  <si>
    <t>声明</t>
    <rPh sb="0" eb="2">
      <t>ショウミョウ</t>
    </rPh>
    <phoneticPr fontId="6"/>
  </si>
  <si>
    <t>その他(大衆芸能分野の可能性を拡大させる活動を含む)</t>
    <rPh sb="2" eb="3">
      <t>タ</t>
    </rPh>
    <rPh sb="4" eb="6">
      <t>タイシュウ</t>
    </rPh>
    <rPh sb="6" eb="8">
      <t>ゲイノウ</t>
    </rPh>
    <rPh sb="8" eb="10">
      <t>ブンヤ</t>
    </rPh>
    <phoneticPr fontId="6"/>
  </si>
  <si>
    <t>その他(伝統芸能分野の可能性を拡大させる活動を含む)</t>
    <rPh sb="2" eb="3">
      <t>タ</t>
    </rPh>
    <rPh sb="4" eb="6">
      <t>デントウ</t>
    </rPh>
    <rPh sb="6" eb="8">
      <t>ゲイノウ</t>
    </rPh>
    <phoneticPr fontId="6"/>
  </si>
  <si>
    <t>施設コード</t>
    <rPh sb="0" eb="2">
      <t>シセツ</t>
    </rPh>
    <phoneticPr fontId="3"/>
  </si>
  <si>
    <t>施設更新フラグ</t>
    <rPh sb="0" eb="2">
      <t>シセツ</t>
    </rPh>
    <rPh sb="2" eb="4">
      <t>コウシン</t>
    </rPh>
    <phoneticPr fontId="3"/>
  </si>
  <si>
    <t>団体コード</t>
    <rPh sb="0" eb="2">
      <t>ダンタイ</t>
    </rPh>
    <phoneticPr fontId="3"/>
  </si>
  <si>
    <t>団体更新フラグ</t>
    <rPh sb="0" eb="2">
      <t>ダンタイ</t>
    </rPh>
    <rPh sb="2" eb="4">
      <t>コウシン</t>
    </rPh>
    <phoneticPr fontId="3"/>
  </si>
  <si>
    <t>要望書登録/連絡先/メールアドレス</t>
    <rPh sb="0" eb="3">
      <t>ヨウボウショ</t>
    </rPh>
    <rPh sb="3" eb="5">
      <t>トウロク</t>
    </rPh>
    <rPh sb="6" eb="9">
      <t>レンラクサキ</t>
    </rPh>
    <phoneticPr fontId="3"/>
  </si>
  <si>
    <t>要望書登録/連絡先/FAX</t>
    <rPh sb="0" eb="3">
      <t>ヨウボウショ</t>
    </rPh>
    <rPh sb="3" eb="5">
      <t>トウロク</t>
    </rPh>
    <rPh sb="6" eb="9">
      <t>レンラクサキ</t>
    </rPh>
    <phoneticPr fontId="3"/>
  </si>
  <si>
    <t>要望書登録/連絡先/電話番号</t>
    <rPh sb="0" eb="3">
      <t>ヨウボウショ</t>
    </rPh>
    <rPh sb="3" eb="5">
      <t>トウロク</t>
    </rPh>
    <rPh sb="6" eb="9">
      <t>レンラクサキ</t>
    </rPh>
    <rPh sb="10" eb="12">
      <t>デンワ</t>
    </rPh>
    <rPh sb="12" eb="14">
      <t>バンゴウ</t>
    </rPh>
    <phoneticPr fontId="3"/>
  </si>
  <si>
    <t>要望書登録/連絡先/担当部署</t>
    <rPh sb="0" eb="3">
      <t>ヨウボウショ</t>
    </rPh>
    <rPh sb="3" eb="5">
      <t>トウロク</t>
    </rPh>
    <rPh sb="6" eb="9">
      <t>レンラクサキ</t>
    </rPh>
    <rPh sb="10" eb="12">
      <t>タントウ</t>
    </rPh>
    <rPh sb="12" eb="14">
      <t>ブショ</t>
    </rPh>
    <phoneticPr fontId="3"/>
  </si>
  <si>
    <t>要望書登録/連絡先/担当役職</t>
    <rPh sb="0" eb="3">
      <t>ヨウボウショ</t>
    </rPh>
    <rPh sb="3" eb="5">
      <t>トウロク</t>
    </rPh>
    <rPh sb="6" eb="9">
      <t>レンラクサキ</t>
    </rPh>
    <rPh sb="10" eb="12">
      <t>タントウ</t>
    </rPh>
    <rPh sb="12" eb="14">
      <t>ヤクショク</t>
    </rPh>
    <phoneticPr fontId="3"/>
  </si>
  <si>
    <t>要望書登録/連絡先/担当者</t>
    <rPh sb="0" eb="3">
      <t>ヨウボウショ</t>
    </rPh>
    <rPh sb="3" eb="5">
      <t>トウロク</t>
    </rPh>
    <rPh sb="6" eb="9">
      <t>レンラクサキ</t>
    </rPh>
    <rPh sb="10" eb="13">
      <t>タントウシャ</t>
    </rPh>
    <phoneticPr fontId="3"/>
  </si>
  <si>
    <t>要望書登録/連絡先/住所2</t>
    <rPh sb="0" eb="3">
      <t>ヨウボウショ</t>
    </rPh>
    <rPh sb="3" eb="5">
      <t>トウロク</t>
    </rPh>
    <rPh sb="6" eb="9">
      <t>レンラクサキ</t>
    </rPh>
    <rPh sb="10" eb="12">
      <t>ジュウショ</t>
    </rPh>
    <phoneticPr fontId="3"/>
  </si>
  <si>
    <t>要望書登録/連絡先/住所1</t>
    <rPh sb="0" eb="3">
      <t>ヨウボウショ</t>
    </rPh>
    <rPh sb="3" eb="5">
      <t>トウロク</t>
    </rPh>
    <rPh sb="6" eb="9">
      <t>レンラクサキ</t>
    </rPh>
    <rPh sb="10" eb="12">
      <t>ジュウショ</t>
    </rPh>
    <phoneticPr fontId="3"/>
  </si>
  <si>
    <t>要望書登録/連絡先/郵便番号</t>
    <rPh sb="0" eb="3">
      <t>ヨウボウショ</t>
    </rPh>
    <rPh sb="3" eb="5">
      <t>トウロク</t>
    </rPh>
    <rPh sb="6" eb="9">
      <t>レンラクサキ</t>
    </rPh>
    <rPh sb="10" eb="14">
      <t>ユウビンバンゴウ</t>
    </rPh>
    <phoneticPr fontId="3"/>
  </si>
  <si>
    <t>施設登録/施設/住所2</t>
    <rPh sb="0" eb="2">
      <t>シセツ</t>
    </rPh>
    <rPh sb="2" eb="4">
      <t>トウロク</t>
    </rPh>
    <rPh sb="5" eb="7">
      <t>シセツ</t>
    </rPh>
    <rPh sb="8" eb="10">
      <t>ジュウショ</t>
    </rPh>
    <phoneticPr fontId="6"/>
  </si>
  <si>
    <t>施設登録/施設/住所1</t>
    <rPh sb="0" eb="2">
      <t>シセツ</t>
    </rPh>
    <rPh sb="2" eb="4">
      <t>トウロク</t>
    </rPh>
    <rPh sb="5" eb="7">
      <t>シセツ</t>
    </rPh>
    <rPh sb="8" eb="10">
      <t>ジュウショ</t>
    </rPh>
    <phoneticPr fontId="6"/>
  </si>
  <si>
    <t>施設登録/施設/都道府県</t>
    <rPh sb="0" eb="2">
      <t>シセツ</t>
    </rPh>
    <rPh sb="2" eb="4">
      <t>トウロク</t>
    </rPh>
    <rPh sb="5" eb="7">
      <t>シセツ</t>
    </rPh>
    <rPh sb="8" eb="12">
      <t>トドウフケン</t>
    </rPh>
    <phoneticPr fontId="6"/>
  </si>
  <si>
    <t>施設登録/施設/郵便番号</t>
    <rPh sb="0" eb="2">
      <t>シセツ</t>
    </rPh>
    <rPh sb="2" eb="4">
      <t>トウロク</t>
    </rPh>
    <rPh sb="5" eb="7">
      <t>シセツ</t>
    </rPh>
    <rPh sb="8" eb="12">
      <t>ユウビンバンゴウ</t>
    </rPh>
    <phoneticPr fontId="6"/>
  </si>
  <si>
    <t>施設登録/施設/施設名</t>
    <rPh sb="0" eb="2">
      <t>シセツ</t>
    </rPh>
    <rPh sb="2" eb="4">
      <t>トウロク</t>
    </rPh>
    <rPh sb="5" eb="7">
      <t>シセツ</t>
    </rPh>
    <rPh sb="8" eb="10">
      <t>シセツ</t>
    </rPh>
    <rPh sb="10" eb="11">
      <t>メイ</t>
    </rPh>
    <phoneticPr fontId="6"/>
  </si>
  <si>
    <t>団体登録/団体基本情報/団体種別</t>
    <rPh sb="12" eb="14">
      <t>ダンタイ</t>
    </rPh>
    <rPh sb="14" eb="16">
      <t>シュベツ</t>
    </rPh>
    <phoneticPr fontId="6"/>
  </si>
  <si>
    <t>総表!C16</t>
    <phoneticPr fontId="3"/>
  </si>
  <si>
    <t>団体登録/標準連絡先/団体名</t>
    <rPh sb="5" eb="7">
      <t>ヒョウジュン</t>
    </rPh>
    <rPh sb="7" eb="10">
      <t>レンラクサキ</t>
    </rPh>
    <rPh sb="11" eb="13">
      <t>ダンタイ</t>
    </rPh>
    <rPh sb="13" eb="14">
      <t>メイ</t>
    </rPh>
    <phoneticPr fontId="6"/>
  </si>
  <si>
    <t>団体登録/団体基本情報/創立年/月</t>
    <rPh sb="12" eb="14">
      <t>ソウリツ</t>
    </rPh>
    <rPh sb="14" eb="15">
      <t>ネン</t>
    </rPh>
    <rPh sb="16" eb="17">
      <t>ツキ</t>
    </rPh>
    <phoneticPr fontId="6"/>
  </si>
  <si>
    <t>団体登録/団体基本情報/ホームページ</t>
    <phoneticPr fontId="6"/>
  </si>
  <si>
    <t>団体登録/団体基本情報/FAX番号</t>
    <rPh sb="15" eb="17">
      <t>バンゴウ</t>
    </rPh>
    <phoneticPr fontId="6"/>
  </si>
  <si>
    <t>団体登録/団体基本情報/電話番号</t>
    <rPh sb="12" eb="14">
      <t>デンワ</t>
    </rPh>
    <rPh sb="14" eb="16">
      <t>バンゴウ</t>
    </rPh>
    <phoneticPr fontId="6"/>
  </si>
  <si>
    <t>団体登録/団体基本情報/住所2</t>
    <rPh sb="12" eb="14">
      <t>ジュウショ</t>
    </rPh>
    <phoneticPr fontId="6"/>
  </si>
  <si>
    <t>団体登録/団体基本情報/住所1</t>
    <rPh sb="12" eb="14">
      <t>ジュウショ</t>
    </rPh>
    <phoneticPr fontId="6"/>
  </si>
  <si>
    <t>団体登録/団体基本情報/都道府県</t>
    <rPh sb="12" eb="16">
      <t>トドウフケン</t>
    </rPh>
    <phoneticPr fontId="6"/>
  </si>
  <si>
    <t>総表!C12</t>
    <phoneticPr fontId="3"/>
  </si>
  <si>
    <t>団体登録/団体基本情報/郵便番号</t>
    <rPh sb="12" eb="16">
      <t>ユウビンバンゴウ</t>
    </rPh>
    <phoneticPr fontId="6"/>
  </si>
  <si>
    <t>団体登録/団体基本情報/代表者役職</t>
    <rPh sb="12" eb="15">
      <t>ダイヒョウシャ</t>
    </rPh>
    <rPh sb="15" eb="17">
      <t>ヤクショク</t>
    </rPh>
    <phoneticPr fontId="6"/>
  </si>
  <si>
    <t>団体登録/団体基本情報/代表者氏名</t>
    <rPh sb="12" eb="15">
      <t>ダイヒョウシャ</t>
    </rPh>
    <rPh sb="15" eb="17">
      <t>シメイ</t>
    </rPh>
    <phoneticPr fontId="6"/>
  </si>
  <si>
    <t>団体登録/団体基本情報/ヨミガナ</t>
  </si>
  <si>
    <t>団体登録/団体基本情報/団体名</t>
    <rPh sb="12" eb="14">
      <t>ダンタイ</t>
    </rPh>
    <rPh sb="14" eb="15">
      <t>メイ</t>
    </rPh>
    <phoneticPr fontId="6"/>
  </si>
  <si>
    <t>要望書登録/活動場所/活動場所</t>
    <rPh sb="0" eb="3">
      <t>ヨウボウショ</t>
    </rPh>
    <rPh sb="3" eb="5">
      <t>トウロク</t>
    </rPh>
    <rPh sb="6" eb="8">
      <t>カツドウ</t>
    </rPh>
    <rPh sb="8" eb="10">
      <t>バショ</t>
    </rPh>
    <rPh sb="11" eb="13">
      <t>カツドウ</t>
    </rPh>
    <rPh sb="13" eb="15">
      <t>バショ</t>
    </rPh>
    <phoneticPr fontId="6"/>
  </si>
  <si>
    <t>要望書登録/活動場所/終了日</t>
    <rPh sb="0" eb="3">
      <t>ヨウボウショ</t>
    </rPh>
    <rPh sb="3" eb="5">
      <t>トウロク</t>
    </rPh>
    <rPh sb="6" eb="8">
      <t>カツドウ</t>
    </rPh>
    <rPh sb="8" eb="10">
      <t>バショ</t>
    </rPh>
    <rPh sb="11" eb="13">
      <t>シュウリョウ</t>
    </rPh>
    <rPh sb="13" eb="14">
      <t>ヒ</t>
    </rPh>
    <phoneticPr fontId="6"/>
  </si>
  <si>
    <t>要望書登録/活動場所/開始日</t>
    <rPh sb="0" eb="3">
      <t>ヨウボウショ</t>
    </rPh>
    <rPh sb="3" eb="5">
      <t>トウロク</t>
    </rPh>
    <rPh sb="6" eb="8">
      <t>カツドウ</t>
    </rPh>
    <rPh sb="8" eb="10">
      <t>バショ</t>
    </rPh>
    <rPh sb="11" eb="14">
      <t>カイシビ</t>
    </rPh>
    <phoneticPr fontId="6"/>
  </si>
  <si>
    <t>要望書登録/基金/文書番号
要望書登録/補助金/文書番号</t>
    <rPh sb="0" eb="3">
      <t>ヨウボウショ</t>
    </rPh>
    <rPh sb="3" eb="5">
      <t>トウロク</t>
    </rPh>
    <rPh sb="6" eb="8">
      <t>キキン</t>
    </rPh>
    <rPh sb="9" eb="11">
      <t>ブンショ</t>
    </rPh>
    <rPh sb="11" eb="13">
      <t>バンゴウ</t>
    </rPh>
    <rPh sb="24" eb="26">
      <t>ブンショ</t>
    </rPh>
    <rPh sb="26" eb="28">
      <t>バンゴウ</t>
    </rPh>
    <phoneticPr fontId="6"/>
  </si>
  <si>
    <t>要望書登録/基金/提出日
要望書登録/補助金/提出日</t>
    <rPh sb="0" eb="3">
      <t>ヨウボウショ</t>
    </rPh>
    <rPh sb="3" eb="5">
      <t>トウロク</t>
    </rPh>
    <rPh sb="6" eb="8">
      <t>キキン</t>
    </rPh>
    <rPh sb="9" eb="11">
      <t>テイシュツ</t>
    </rPh>
    <rPh sb="11" eb="12">
      <t>ビ</t>
    </rPh>
    <phoneticPr fontId="6"/>
  </si>
  <si>
    <t>要望書登録/基金/ジャンル
要望書登録/補助金/ジャンル</t>
    <phoneticPr fontId="3"/>
  </si>
  <si>
    <t>要望書登録/基金/分野
要望書登録/補助金/分野</t>
    <rPh sb="0" eb="3">
      <t>ヨウボウショ</t>
    </rPh>
    <rPh sb="3" eb="5">
      <t>トウロク</t>
    </rPh>
    <rPh sb="6" eb="8">
      <t>キキン</t>
    </rPh>
    <rPh sb="9" eb="11">
      <t>ブンヤ</t>
    </rPh>
    <rPh sb="18" eb="21">
      <t>ホジョキン</t>
    </rPh>
    <phoneticPr fontId="6"/>
  </si>
  <si>
    <t>要望書登録/基金/募集分類
要望書登録/補助金/募集分類</t>
    <rPh sb="0" eb="3">
      <t>ヨウボウショ</t>
    </rPh>
    <rPh sb="3" eb="5">
      <t>トウロク</t>
    </rPh>
    <rPh sb="6" eb="8">
      <t>キキン</t>
    </rPh>
    <rPh sb="9" eb="11">
      <t>ボシュウ</t>
    </rPh>
    <rPh sb="11" eb="13">
      <t>ブンルイ</t>
    </rPh>
    <rPh sb="20" eb="23">
      <t>ホジョキン</t>
    </rPh>
    <phoneticPr fontId="6"/>
  </si>
  <si>
    <t>要望書登録/補助金/個表番号</t>
    <rPh sb="0" eb="3">
      <t>ヨウボウショ</t>
    </rPh>
    <rPh sb="3" eb="5">
      <t>トウロク</t>
    </rPh>
    <rPh sb="6" eb="9">
      <t>ホジョキン</t>
    </rPh>
    <rPh sb="10" eb="12">
      <t>コヒョウ</t>
    </rPh>
    <rPh sb="12" eb="14">
      <t>バンゴウ</t>
    </rPh>
    <phoneticPr fontId="6"/>
  </si>
  <si>
    <t>要望書登録/補助金/単位</t>
    <rPh sb="0" eb="3">
      <t>ヨウボウショ</t>
    </rPh>
    <rPh sb="3" eb="5">
      <t>トウロク</t>
    </rPh>
    <rPh sb="6" eb="9">
      <t>ホジョキン</t>
    </rPh>
    <rPh sb="10" eb="12">
      <t>タンイ</t>
    </rPh>
    <phoneticPr fontId="6"/>
  </si>
  <si>
    <t>要望書登録/基金/県NO</t>
    <rPh sb="0" eb="3">
      <t>ヨウボウショ</t>
    </rPh>
    <rPh sb="3" eb="5">
      <t>トウロク</t>
    </rPh>
    <rPh sb="6" eb="8">
      <t>キキン</t>
    </rPh>
    <rPh sb="9" eb="10">
      <t>ケン</t>
    </rPh>
    <phoneticPr fontId="6"/>
  </si>
  <si>
    <t>要望書登録/映画製作/公開予定時期（終了）</t>
    <rPh sb="0" eb="3">
      <t>ヨウボウショ</t>
    </rPh>
    <rPh sb="3" eb="5">
      <t>トウロク</t>
    </rPh>
    <rPh sb="6" eb="8">
      <t>エイガ</t>
    </rPh>
    <rPh sb="8" eb="10">
      <t>セイサク</t>
    </rPh>
    <rPh sb="11" eb="13">
      <t>コウカイ</t>
    </rPh>
    <rPh sb="13" eb="15">
      <t>ヨテイ</t>
    </rPh>
    <rPh sb="15" eb="17">
      <t>ジキ</t>
    </rPh>
    <rPh sb="18" eb="20">
      <t>シュウリョウ</t>
    </rPh>
    <phoneticPr fontId="6"/>
  </si>
  <si>
    <t>要望書登録/映画製作/公開予定時期（開始）</t>
    <rPh sb="0" eb="3">
      <t>ヨウボウショ</t>
    </rPh>
    <rPh sb="3" eb="5">
      <t>トウロク</t>
    </rPh>
    <rPh sb="6" eb="8">
      <t>エイガ</t>
    </rPh>
    <rPh sb="8" eb="10">
      <t>セイサク</t>
    </rPh>
    <rPh sb="11" eb="13">
      <t>コウカイ</t>
    </rPh>
    <rPh sb="13" eb="15">
      <t>ヨテイ</t>
    </rPh>
    <rPh sb="15" eb="17">
      <t>ジキ</t>
    </rPh>
    <rPh sb="18" eb="20">
      <t>カイシ</t>
    </rPh>
    <phoneticPr fontId="6"/>
  </si>
  <si>
    <t>要望書登録/映画製作/配給会社</t>
    <rPh sb="0" eb="3">
      <t>ヨウボウショ</t>
    </rPh>
    <rPh sb="3" eb="5">
      <t>トウロク</t>
    </rPh>
    <rPh sb="6" eb="8">
      <t>エイガ</t>
    </rPh>
    <rPh sb="8" eb="10">
      <t>セイサク</t>
    </rPh>
    <rPh sb="11" eb="13">
      <t>ハイキュウ</t>
    </rPh>
    <rPh sb="13" eb="15">
      <t>ガイシャ</t>
    </rPh>
    <phoneticPr fontId="6"/>
  </si>
  <si>
    <t>要望書登録/映画製作/出演者</t>
    <rPh sb="0" eb="3">
      <t>ヨウボウショ</t>
    </rPh>
    <rPh sb="3" eb="5">
      <t>トウロク</t>
    </rPh>
    <rPh sb="6" eb="8">
      <t>エイガ</t>
    </rPh>
    <rPh sb="8" eb="10">
      <t>セイサク</t>
    </rPh>
    <rPh sb="11" eb="14">
      <t>シュツエンシャ</t>
    </rPh>
    <phoneticPr fontId="6"/>
  </si>
  <si>
    <t>要望書登録/映画製作/撮影</t>
    <rPh sb="0" eb="3">
      <t>ヨウボウショ</t>
    </rPh>
    <rPh sb="3" eb="5">
      <t>トウロク</t>
    </rPh>
    <rPh sb="6" eb="8">
      <t>エイガ</t>
    </rPh>
    <rPh sb="8" eb="10">
      <t>セイサク</t>
    </rPh>
    <rPh sb="11" eb="13">
      <t>サツエイ</t>
    </rPh>
    <phoneticPr fontId="6"/>
  </si>
  <si>
    <t>要望書登録/映画製作/脚本</t>
    <rPh sb="0" eb="3">
      <t>ヨウボウショ</t>
    </rPh>
    <rPh sb="3" eb="5">
      <t>トウロク</t>
    </rPh>
    <rPh sb="6" eb="8">
      <t>エイガ</t>
    </rPh>
    <rPh sb="8" eb="10">
      <t>セイサク</t>
    </rPh>
    <rPh sb="11" eb="13">
      <t>キャクホン</t>
    </rPh>
    <phoneticPr fontId="6"/>
  </si>
  <si>
    <t>要望書登録/映画製作/監督</t>
    <rPh sb="0" eb="3">
      <t>ヨウボウショ</t>
    </rPh>
    <rPh sb="3" eb="5">
      <t>トウロク</t>
    </rPh>
    <rPh sb="6" eb="8">
      <t>エイガ</t>
    </rPh>
    <rPh sb="8" eb="10">
      <t>セイサク</t>
    </rPh>
    <rPh sb="11" eb="13">
      <t>カントク</t>
    </rPh>
    <phoneticPr fontId="6"/>
  </si>
  <si>
    <t>要望書登録/映画製作/完成形態</t>
    <rPh sb="0" eb="3">
      <t>ヨウボウショ</t>
    </rPh>
    <rPh sb="3" eb="5">
      <t>トウロク</t>
    </rPh>
    <rPh sb="6" eb="8">
      <t>エイガ</t>
    </rPh>
    <rPh sb="8" eb="10">
      <t>セイサク</t>
    </rPh>
    <rPh sb="11" eb="13">
      <t>カンセイ</t>
    </rPh>
    <rPh sb="13" eb="15">
      <t>ケイタイ</t>
    </rPh>
    <phoneticPr fontId="6"/>
  </si>
  <si>
    <t>要望書登録/映画製作/製作期間（終了）</t>
    <rPh sb="0" eb="3">
      <t>ヨウボウショ</t>
    </rPh>
    <rPh sb="3" eb="5">
      <t>トウロク</t>
    </rPh>
    <rPh sb="6" eb="8">
      <t>エイガ</t>
    </rPh>
    <rPh sb="8" eb="10">
      <t>セイサク</t>
    </rPh>
    <rPh sb="11" eb="13">
      <t>セイサク</t>
    </rPh>
    <rPh sb="13" eb="15">
      <t>キカン</t>
    </rPh>
    <rPh sb="16" eb="18">
      <t>シュウリョウ</t>
    </rPh>
    <phoneticPr fontId="6"/>
  </si>
  <si>
    <t>要望書登録/映画製作/製作期間（開始）</t>
    <rPh sb="0" eb="3">
      <t>ヨウボウショ</t>
    </rPh>
    <rPh sb="3" eb="5">
      <t>トウロク</t>
    </rPh>
    <rPh sb="6" eb="8">
      <t>エイガ</t>
    </rPh>
    <rPh sb="8" eb="10">
      <t>セイサク</t>
    </rPh>
    <rPh sb="11" eb="13">
      <t>セイサク</t>
    </rPh>
    <rPh sb="13" eb="15">
      <t>キカン</t>
    </rPh>
    <rPh sb="16" eb="18">
      <t>カイシ</t>
    </rPh>
    <phoneticPr fontId="6"/>
  </si>
  <si>
    <t>要望書登録/映画製作/時間</t>
    <rPh sb="0" eb="3">
      <t>ヨウボウショ</t>
    </rPh>
    <rPh sb="3" eb="5">
      <t>トウロク</t>
    </rPh>
    <rPh sb="6" eb="8">
      <t>エイガ</t>
    </rPh>
    <rPh sb="8" eb="10">
      <t>セイサク</t>
    </rPh>
    <rPh sb="11" eb="13">
      <t>ジカン</t>
    </rPh>
    <phoneticPr fontId="6"/>
  </si>
  <si>
    <t>要望書登録/要望内容/文化庁チェック</t>
    <rPh sb="0" eb="3">
      <t>ヨウボウショ</t>
    </rPh>
    <rPh sb="3" eb="5">
      <t>トウロク</t>
    </rPh>
    <rPh sb="6" eb="8">
      <t>ヨウボウ</t>
    </rPh>
    <rPh sb="8" eb="10">
      <t>ナイヨウ</t>
    </rPh>
    <rPh sb="11" eb="14">
      <t>ブンカチョウ</t>
    </rPh>
    <phoneticPr fontId="6"/>
  </si>
  <si>
    <t>要望書登録/要望内容/備考</t>
    <rPh sb="0" eb="3">
      <t>ヨウボウショ</t>
    </rPh>
    <rPh sb="3" eb="5">
      <t>トウロク</t>
    </rPh>
    <rPh sb="6" eb="8">
      <t>ヨウボウ</t>
    </rPh>
    <rPh sb="8" eb="10">
      <t>ナイヨウ</t>
    </rPh>
    <rPh sb="11" eb="13">
      <t>ビコウ</t>
    </rPh>
    <phoneticPr fontId="6"/>
  </si>
  <si>
    <t>要望書登録/要望内容/要望額</t>
    <rPh sb="0" eb="3">
      <t>ヨウボウショ</t>
    </rPh>
    <rPh sb="3" eb="5">
      <t>トウロク</t>
    </rPh>
    <rPh sb="6" eb="8">
      <t>ヨウボウ</t>
    </rPh>
    <rPh sb="8" eb="10">
      <t>ナイヨウ</t>
    </rPh>
    <rPh sb="11" eb="13">
      <t>ヨウボウ</t>
    </rPh>
    <rPh sb="13" eb="14">
      <t>ガク</t>
    </rPh>
    <phoneticPr fontId="6"/>
  </si>
  <si>
    <t>要望書登録/要望内容/対象経費（A）</t>
    <rPh sb="0" eb="3">
      <t>ヨウボウショ</t>
    </rPh>
    <rPh sb="3" eb="5">
      <t>トウロク</t>
    </rPh>
    <rPh sb="6" eb="8">
      <t>ヨウボウ</t>
    </rPh>
    <rPh sb="8" eb="10">
      <t>ナイヨウ</t>
    </rPh>
    <rPh sb="11" eb="13">
      <t>タイショウ</t>
    </rPh>
    <rPh sb="13" eb="15">
      <t>ケイヒ</t>
    </rPh>
    <phoneticPr fontId="6"/>
  </si>
  <si>
    <t>要望書登録/要望内容/(ﾛ)自己負担金</t>
    <rPh sb="0" eb="3">
      <t>ヨウボウショ</t>
    </rPh>
    <rPh sb="3" eb="5">
      <t>トウロク</t>
    </rPh>
    <rPh sb="6" eb="8">
      <t>ヨウボウ</t>
    </rPh>
    <rPh sb="8" eb="10">
      <t>ナイヨウ</t>
    </rPh>
    <rPh sb="14" eb="16">
      <t>ジコ</t>
    </rPh>
    <rPh sb="16" eb="18">
      <t>フタン</t>
    </rPh>
    <rPh sb="18" eb="19">
      <t>キン</t>
    </rPh>
    <phoneticPr fontId="6"/>
  </si>
  <si>
    <t>要望書登録/要望内容/(ｲ)小計</t>
    <rPh sb="0" eb="3">
      <t>ヨウボウショ</t>
    </rPh>
    <rPh sb="3" eb="5">
      <t>トウロク</t>
    </rPh>
    <rPh sb="6" eb="8">
      <t>ヨウボウ</t>
    </rPh>
    <rPh sb="8" eb="10">
      <t>ナイヨウ</t>
    </rPh>
    <rPh sb="14" eb="16">
      <t>ショウケイ</t>
    </rPh>
    <phoneticPr fontId="6"/>
  </si>
  <si>
    <t>要望書登録/要望内容/控除税額計（C）</t>
    <phoneticPr fontId="6"/>
  </si>
  <si>
    <t>要望書登録/要望内容/共催者負担金</t>
    <rPh sb="0" eb="3">
      <t>ヨウボウショ</t>
    </rPh>
    <rPh sb="3" eb="5">
      <t>トウロク</t>
    </rPh>
    <rPh sb="6" eb="8">
      <t>ヨウボウ</t>
    </rPh>
    <rPh sb="8" eb="10">
      <t>ナイヨウ</t>
    </rPh>
    <rPh sb="11" eb="14">
      <t>キョウサイシャ</t>
    </rPh>
    <rPh sb="14" eb="17">
      <t>フタンキン</t>
    </rPh>
    <phoneticPr fontId="6"/>
  </si>
  <si>
    <t>要望書登録/要望内容/入場料</t>
    <rPh sb="0" eb="3">
      <t>ヨウボウショ</t>
    </rPh>
    <rPh sb="3" eb="5">
      <t>トウロク</t>
    </rPh>
    <rPh sb="6" eb="8">
      <t>ヨウボウ</t>
    </rPh>
    <rPh sb="8" eb="10">
      <t>ナイヨウ</t>
    </rPh>
    <rPh sb="11" eb="14">
      <t>ニュウジョウリョウ</t>
    </rPh>
    <phoneticPr fontId="6"/>
  </si>
  <si>
    <t>要望書登録/要望内容/活動名</t>
    <rPh sb="0" eb="3">
      <t>ヨウボウショ</t>
    </rPh>
    <rPh sb="3" eb="5">
      <t>トウロク</t>
    </rPh>
    <rPh sb="6" eb="8">
      <t>ヨウボウ</t>
    </rPh>
    <rPh sb="8" eb="10">
      <t>ナイヨウ</t>
    </rPh>
    <rPh sb="11" eb="13">
      <t>カツドウ</t>
    </rPh>
    <rPh sb="13" eb="14">
      <t>メイ</t>
    </rPh>
    <phoneticPr fontId="6"/>
  </si>
  <si>
    <t>様式の種類</t>
    <rPh sb="0" eb="2">
      <t>ヨウシキ</t>
    </rPh>
    <rPh sb="3" eb="5">
      <t>シュルイ</t>
    </rPh>
    <phoneticPr fontId="3"/>
  </si>
  <si>
    <t>連携内容</t>
    <rPh sb="0" eb="2">
      <t>レンケイ</t>
    </rPh>
    <rPh sb="2" eb="4">
      <t>ナイヨウ</t>
    </rPh>
    <phoneticPr fontId="3"/>
  </si>
  <si>
    <t>連携元</t>
    <rPh sb="0" eb="2">
      <t>レンケイ</t>
    </rPh>
    <rPh sb="2" eb="3">
      <t>モト</t>
    </rPh>
    <phoneticPr fontId="3"/>
  </si>
  <si>
    <t>行</t>
    <rPh sb="0" eb="1">
      <t>ギョウ</t>
    </rPh>
    <phoneticPr fontId="3"/>
  </si>
  <si>
    <t>連携先</t>
    <rPh sb="0" eb="2">
      <t>レンケイ</t>
    </rPh>
    <rPh sb="2" eb="3">
      <t>サキ</t>
    </rPh>
    <phoneticPr fontId="3"/>
  </si>
  <si>
    <t>【注意】本シートを編集・削除しないでください。</t>
    <rPh sb="1" eb="3">
      <t>チュウイ</t>
    </rPh>
    <rPh sb="4" eb="5">
      <t>ホン</t>
    </rPh>
    <rPh sb="9" eb="11">
      <t>ヘンシュウ</t>
    </rPh>
    <rPh sb="12" eb="14">
      <t>サクジョ</t>
    </rPh>
    <phoneticPr fontId="3"/>
  </si>
  <si>
    <t>助成対象経費
(A)－(B)</t>
    <rPh sb="0" eb="2">
      <t>ジョセイ</t>
    </rPh>
    <rPh sb="2" eb="4">
      <t>タイショウ</t>
    </rPh>
    <rPh sb="4" eb="6">
      <t>ケイヒ</t>
    </rPh>
    <phoneticPr fontId="11"/>
  </si>
  <si>
    <t>支出　合計</t>
    <rPh sb="0" eb="2">
      <t>シシュツ</t>
    </rPh>
    <rPh sb="3" eb="5">
      <t>ゴウケイ</t>
    </rPh>
    <phoneticPr fontId="11"/>
  </si>
  <si>
    <t>（B）複数年計画支援用</t>
    <rPh sb="3" eb="11">
      <t>フクスウネンケイカクシエンヨウ</t>
    </rPh>
    <phoneticPr fontId="3"/>
  </si>
  <si>
    <t>総表!C13</t>
    <phoneticPr fontId="3"/>
  </si>
  <si>
    <t>［支出総表］</t>
    <rPh sb="1" eb="5">
      <t>シシュツソウヒョウ</t>
    </rPh>
    <phoneticPr fontId="6"/>
  </si>
  <si>
    <t>団体名</t>
    <rPh sb="0" eb="3">
      <t>ダンタイメイ</t>
    </rPh>
    <phoneticPr fontId="3"/>
  </si>
  <si>
    <t>計画名</t>
    <rPh sb="0" eb="2">
      <t>ケイカク</t>
    </rPh>
    <rPh sb="2" eb="3">
      <t>メイ</t>
    </rPh>
    <phoneticPr fontId="6"/>
  </si>
  <si>
    <t>入場料・配信収入 計</t>
    <rPh sb="0" eb="3">
      <t>ニュウジョウリョウ</t>
    </rPh>
    <rPh sb="4" eb="6">
      <t>ハイシン</t>
    </rPh>
    <rPh sb="6" eb="8">
      <t>シュウニュウ</t>
    </rPh>
    <rPh sb="9" eb="10">
      <t>ケイ</t>
    </rPh>
    <phoneticPr fontId="3"/>
  </si>
  <si>
    <t>責任者情報</t>
    <rPh sb="0" eb="3">
      <t>セキニンシャ</t>
    </rPh>
    <rPh sb="3" eb="5">
      <t>ジョウホウ</t>
    </rPh>
    <phoneticPr fontId="6"/>
  </si>
  <si>
    <t>責任者電話番号</t>
    <rPh sb="0" eb="3">
      <t>セキニンシャ</t>
    </rPh>
    <rPh sb="3" eb="5">
      <t>デンワ</t>
    </rPh>
    <rPh sb="5" eb="7">
      <t>バンゴウ</t>
    </rPh>
    <phoneticPr fontId="6"/>
  </si>
  <si>
    <t>責任者E-mail</t>
    <rPh sb="0" eb="3">
      <t>セキニンシャ</t>
    </rPh>
    <phoneticPr fontId="6"/>
  </si>
  <si>
    <t>総表!C11</t>
    <phoneticPr fontId="3"/>
  </si>
  <si>
    <t>〒</t>
    <phoneticPr fontId="3"/>
  </si>
  <si>
    <t>団体住所</t>
    <rPh sb="0" eb="4">
      <t>ダンタイジュウショ</t>
    </rPh>
    <phoneticPr fontId="6"/>
  </si>
  <si>
    <t>総表!C10</t>
    <phoneticPr fontId="3"/>
  </si>
  <si>
    <t>総表!F11</t>
    <phoneticPr fontId="3"/>
  </si>
  <si>
    <t>総表!D14</t>
    <phoneticPr fontId="3"/>
  </si>
  <si>
    <t>総表!E16</t>
    <phoneticPr fontId="3"/>
  </si>
  <si>
    <t>※水色のセルは自動で入力されます。</t>
    <rPh sb="1" eb="3">
      <t>ミズイロ</t>
    </rPh>
    <rPh sb="7" eb="9">
      <t>ジドウ</t>
    </rPh>
    <rPh sb="10" eb="12">
      <t>ニュウリョク</t>
    </rPh>
    <phoneticPr fontId="3"/>
  </si>
  <si>
    <t>※水色のセルは自動で入力されます。</t>
    <phoneticPr fontId="3"/>
  </si>
  <si>
    <t>活動名</t>
    <rPh sb="0" eb="2">
      <t>カツドウ</t>
    </rPh>
    <rPh sb="2" eb="3">
      <t>メイ</t>
    </rPh>
    <phoneticPr fontId="11"/>
  </si>
  <si>
    <r>
      <t xml:space="preserve">活動計画推進業務費を除く助成対象経費（e）
</t>
    </r>
    <r>
      <rPr>
        <sz val="9"/>
        <color indexed="8"/>
        <rFont val="ＭＳ ゴシック"/>
        <family val="3"/>
        <charset val="128"/>
      </rPr>
      <t>令和6年度予算書総表の助成対象経費(A)－(B)合計</t>
    </r>
    <rPh sb="0" eb="2">
      <t>カツドウ</t>
    </rPh>
    <rPh sb="2" eb="4">
      <t>ケイカク</t>
    </rPh>
    <rPh sb="4" eb="6">
      <t>スイシン</t>
    </rPh>
    <rPh sb="6" eb="8">
      <t>ギョウム</t>
    </rPh>
    <rPh sb="8" eb="9">
      <t>ヒ</t>
    </rPh>
    <rPh sb="10" eb="11">
      <t>ノゾ</t>
    </rPh>
    <rPh sb="12" eb="14">
      <t>ジョセイ</t>
    </rPh>
    <rPh sb="14" eb="16">
      <t>タイショウ</t>
    </rPh>
    <rPh sb="16" eb="18">
      <t>ケイヒ</t>
    </rPh>
    <phoneticPr fontId="6"/>
  </si>
  <si>
    <r>
      <t xml:space="preserve">様式第４号（第７条関係）
</t>
    </r>
    <r>
      <rPr>
        <b/>
        <sz val="14"/>
        <color indexed="8"/>
        <rFont val="ＭＳ ゴシック"/>
        <family val="3"/>
        <charset val="128"/>
      </rPr>
      <t>【総表】</t>
    </r>
    <rPh sb="14" eb="15">
      <t>ソウ</t>
    </rPh>
    <rPh sb="15" eb="16">
      <t>オモテ</t>
    </rPh>
    <phoneticPr fontId="6"/>
  </si>
  <si>
    <t>令和　年　月　日</t>
    <rPh sb="0" eb="2">
      <t>レイワ</t>
    </rPh>
    <rPh sb="3" eb="4">
      <t>ネン</t>
    </rPh>
    <rPh sb="5" eb="6">
      <t>ガツ</t>
    </rPh>
    <rPh sb="7" eb="8">
      <t>ニチ</t>
    </rPh>
    <phoneticPr fontId="6"/>
  </si>
  <si>
    <t>独立行政法人日本芸術文化振興会理事長　殿</t>
    <phoneticPr fontId="6"/>
  </si>
  <si>
    <t>　下記の活動を行いたいので、文化芸術振興費補助金による助成金交付要綱第７条第１項の規定に基づき、助成金の交付を申請します。</t>
    <rPh sb="14" eb="18">
      <t>ブンカゲイジュツ</t>
    </rPh>
    <rPh sb="18" eb="21">
      <t>シンコウヒ</t>
    </rPh>
    <rPh sb="21" eb="24">
      <t>ホジョキン</t>
    </rPh>
    <phoneticPr fontId="6"/>
  </si>
  <si>
    <t>※非表示</t>
    <rPh sb="1" eb="4">
      <t>ヒヒョウジ</t>
    </rPh>
    <phoneticPr fontId="3"/>
  </si>
  <si>
    <r>
      <t xml:space="preserve">要望書に記載した計画名（プロジェクト名）を記入してください。
</t>
    </r>
    <r>
      <rPr>
        <b/>
        <sz val="14"/>
        <rFont val="ＭＳ ゴシック"/>
        <family val="3"/>
        <charset val="128"/>
      </rPr>
      <t>変更する場合は、「変更理由書」の提出が必要です。</t>
    </r>
    <rPh sb="0" eb="3">
      <t>ヨウボウショ</t>
    </rPh>
    <rPh sb="4" eb="6">
      <t>キサイ</t>
    </rPh>
    <rPh sb="8" eb="11">
      <t>ケイカクメイ</t>
    </rPh>
    <rPh sb="31" eb="33">
      <t>ヘンコウ</t>
    </rPh>
    <rPh sb="35" eb="37">
      <t>バアイ</t>
    </rPh>
    <rPh sb="40" eb="45">
      <t>ヘンコウリユウショ</t>
    </rPh>
    <rPh sb="47" eb="49">
      <t>テイシュツ</t>
    </rPh>
    <rPh sb="50" eb="52">
      <t>ヒツヨウ</t>
    </rPh>
    <phoneticPr fontId="3"/>
  </si>
  <si>
    <t>助成対象経費　小計(A)</t>
    <rPh sb="0" eb="2">
      <t>ジョセイ</t>
    </rPh>
    <rPh sb="2" eb="4">
      <t>タイショウ</t>
    </rPh>
    <rPh sb="4" eb="6">
      <t>ケイヒ</t>
    </rPh>
    <rPh sb="7" eb="9">
      <t>ショウケイ</t>
    </rPh>
    <phoneticPr fontId="6"/>
  </si>
  <si>
    <t>消費税等仕入控除税額　小計(B)</t>
    <rPh sb="0" eb="6">
      <t>ショウヒゼイトウシイレ</t>
    </rPh>
    <rPh sb="6" eb="8">
      <t>コウジョ</t>
    </rPh>
    <rPh sb="8" eb="10">
      <t>ゼイガク</t>
    </rPh>
    <rPh sb="11" eb="13">
      <t>ショウケイ</t>
    </rPh>
    <phoneticPr fontId="6"/>
  </si>
  <si>
    <r>
      <rPr>
        <b/>
        <sz val="16"/>
        <rFont val="ＭＳ ゴシック"/>
        <family val="3"/>
        <charset val="128"/>
      </rPr>
      <t>助成対象経費 総合計</t>
    </r>
    <r>
      <rPr>
        <sz val="14"/>
        <rFont val="ＭＳ ゴシック"/>
        <family val="3"/>
        <charset val="128"/>
      </rPr>
      <t xml:space="preserve"> (A)-(B)+(G)</t>
    </r>
    <rPh sb="7" eb="8">
      <t>ソウ</t>
    </rPh>
    <rPh sb="8" eb="10">
      <t>ゴウケイ</t>
    </rPh>
    <phoneticPr fontId="3"/>
  </si>
  <si>
    <t>入場料・配信収入*係数 合計</t>
    <rPh sb="0" eb="3">
      <t>ニュウジョウリョウ</t>
    </rPh>
    <rPh sb="4" eb="6">
      <t>ハイシン</t>
    </rPh>
    <rPh sb="6" eb="8">
      <t>シュウニュウ</t>
    </rPh>
    <rPh sb="9" eb="11">
      <t>ケイスウ</t>
    </rPh>
    <rPh sb="12" eb="14">
      <t>ゴウケイ</t>
    </rPh>
    <rPh sb="13" eb="14">
      <t>ケイ</t>
    </rPh>
    <phoneticPr fontId="3"/>
  </si>
  <si>
    <t>寄付金等収入*係数 合計</t>
    <rPh sb="0" eb="3">
      <t>キフキン</t>
    </rPh>
    <rPh sb="3" eb="4">
      <t>ナド</t>
    </rPh>
    <rPh sb="4" eb="6">
      <t>シュウニュウ</t>
    </rPh>
    <rPh sb="7" eb="9">
      <t>ケイスウ</t>
    </rPh>
    <rPh sb="10" eb="12">
      <t>ゴウケイ</t>
    </rPh>
    <phoneticPr fontId="3"/>
  </si>
  <si>
    <t>収入*係数 合計</t>
    <rPh sb="0" eb="2">
      <t>シュウニュウ</t>
    </rPh>
    <rPh sb="3" eb="5">
      <t>ケイスウ</t>
    </rPh>
    <rPh sb="6" eb="8">
      <t>ゴウケイ</t>
    </rPh>
    <phoneticPr fontId="3"/>
  </si>
  <si>
    <t>合計</t>
    <rPh sb="0" eb="2">
      <t>ゴウケイ</t>
    </rPh>
    <phoneticPr fontId="6"/>
  </si>
  <si>
    <t>助成金の額</t>
    <phoneticPr fontId="3"/>
  </si>
  <si>
    <t>計画名</t>
    <rPh sb="0" eb="2">
      <t>ケイカク</t>
    </rPh>
    <rPh sb="2" eb="3">
      <t>メイ</t>
    </rPh>
    <phoneticPr fontId="3"/>
  </si>
  <si>
    <t>Ｂ－２</t>
    <phoneticPr fontId="6"/>
  </si>
  <si>
    <t>※助成金額を入力してください。</t>
    <phoneticPr fontId="6"/>
  </si>
  <si>
    <t>←文書番号を使用する場合は、こちらのセルに記入</t>
    <phoneticPr fontId="3"/>
  </si>
  <si>
    <t>入場料・
配信収入(D)</t>
    <rPh sb="0" eb="3">
      <t>ニュウジョウリョウ</t>
    </rPh>
    <phoneticPr fontId="6"/>
  </si>
  <si>
    <t>公的補助金等(E)</t>
    <phoneticPr fontId="3"/>
  </si>
  <si>
    <t>民間寄付金等(F)</t>
    <rPh sb="0" eb="2">
      <t>ミンカン</t>
    </rPh>
    <rPh sb="2" eb="5">
      <t>キフキン</t>
    </rPh>
    <rPh sb="5" eb="6">
      <t>トウ</t>
    </rPh>
    <phoneticPr fontId="6"/>
  </si>
  <si>
    <t>広告収入
・その他(H)</t>
    <rPh sb="0" eb="2">
      <t>コウコク</t>
    </rPh>
    <rPh sb="2" eb="4">
      <t>シュウニュウ</t>
    </rPh>
    <rPh sb="8" eb="9">
      <t>タ</t>
    </rPh>
    <phoneticPr fontId="3"/>
  </si>
  <si>
    <t>共催者負担金 (G)</t>
    <phoneticPr fontId="3"/>
  </si>
  <si>
    <t>入場料・配信収入*係数 計(D)*(d)</t>
    <phoneticPr fontId="6"/>
  </si>
  <si>
    <r>
      <t>入場料
収入</t>
    </r>
    <r>
      <rPr>
        <b/>
        <sz val="9"/>
        <rFont val="ＭＳ ゴシック"/>
        <family val="3"/>
        <charset val="128"/>
      </rPr>
      <t>係数</t>
    </r>
    <r>
      <rPr>
        <sz val="9"/>
        <rFont val="ＭＳ ゴシック"/>
        <family val="3"/>
        <charset val="128"/>
      </rPr>
      <t>(d)</t>
    </r>
    <rPh sb="0" eb="3">
      <t>ニュウジョウリョウ</t>
    </rPh>
    <rPh sb="4" eb="6">
      <t>シュウニュウ</t>
    </rPh>
    <rPh sb="6" eb="8">
      <t>ケイスウ</t>
    </rPh>
    <phoneticPr fontId="3"/>
  </si>
  <si>
    <t>音楽分野のみ</t>
    <rPh sb="0" eb="4">
      <t>オンガクブンヤ</t>
    </rPh>
    <phoneticPr fontId="3"/>
  </si>
  <si>
    <t xml:space="preserve">寄付金等収入*係数計 (F)+(H) </t>
    <rPh sb="0" eb="3">
      <t>キフキン</t>
    </rPh>
    <rPh sb="3" eb="4">
      <t>ナド</t>
    </rPh>
    <rPh sb="4" eb="6">
      <t>シュウニュウ</t>
    </rPh>
    <rPh sb="7" eb="9">
      <t>ケイスウ</t>
    </rPh>
    <rPh sb="9" eb="10">
      <t>ケイ</t>
    </rPh>
    <phoneticPr fontId="3"/>
  </si>
  <si>
    <t>←提出日をご記入ください</t>
    <rPh sb="1" eb="4">
      <t>テイシュツビ</t>
    </rPh>
    <rPh sb="6" eb="8">
      <t>キニュウ</t>
    </rPh>
    <phoneticPr fontId="3"/>
  </si>
  <si>
    <t>以下の項目に変更がある場合、「変更理由書」の提出が必要です。
・団体住所、団体名、代表者氏名
・助成対象活動名</t>
    <rPh sb="32" eb="34">
      <t>ダンタイ</t>
    </rPh>
    <phoneticPr fontId="6"/>
  </si>
  <si>
    <r>
      <t xml:space="preserve">収入*係数
</t>
    </r>
    <r>
      <rPr>
        <b/>
        <sz val="14"/>
        <color rgb="FFFF0000"/>
        <rFont val="ＭＳ ゴシック"/>
        <family val="3"/>
        <charset val="128"/>
      </rPr>
      <t>（音楽のみ）</t>
    </r>
    <rPh sb="0" eb="2">
      <t>シュウニュウ</t>
    </rPh>
    <rPh sb="3" eb="5">
      <t>ケイスウ</t>
    </rPh>
    <rPh sb="7" eb="9">
      <t>オンガク</t>
    </rPh>
    <phoneticPr fontId="3"/>
  </si>
  <si>
    <t>令和８年度　文化芸術振興費補助金による
助　 成　 金　 交　 付　 申　 請　 書
舞台芸術等総合支援事業（公演創造活動）</t>
    <phoneticPr fontId="6"/>
  </si>
  <si>
    <t>歌舞伎</t>
    <rPh sb="0" eb="3">
      <t>カブキ</t>
    </rPh>
    <phoneticPr fontId="6"/>
  </si>
  <si>
    <t>人形浄瑠璃</t>
    <rPh sb="0" eb="2">
      <t>ニンギョウ</t>
    </rPh>
    <rPh sb="2" eb="5">
      <t>ジョウルリ</t>
    </rPh>
    <phoneticPr fontId="6"/>
  </si>
  <si>
    <t>能楽</t>
    <rPh sb="0" eb="2">
      <t>ノウガク</t>
    </rPh>
    <phoneticPr fontId="6"/>
  </si>
  <si>
    <r>
      <t xml:space="preserve">担当者E-mail
</t>
    </r>
    <r>
      <rPr>
        <b/>
        <sz val="11"/>
        <rFont val="ＭＳ ゴシック"/>
        <family val="3"/>
        <charset val="128"/>
      </rPr>
      <t>（書類送付先）</t>
    </r>
    <rPh sb="0" eb="3">
      <t>タントウシャ</t>
    </rPh>
    <rPh sb="11" eb="16">
      <t>ショルイソウフサキ</t>
    </rPh>
    <phoneticPr fontId="6"/>
  </si>
  <si>
    <t>令和８年度
支出</t>
    <rPh sb="0" eb="2">
      <t>レイワ</t>
    </rPh>
    <rPh sb="3" eb="5">
      <t>ネンド</t>
    </rPh>
    <rPh sb="6" eb="8">
      <t>シシュツ</t>
    </rPh>
    <phoneticPr fontId="3"/>
  </si>
  <si>
    <t>令和８年度
収入</t>
    <phoneticPr fontId="3"/>
  </si>
  <si>
    <t>←交付決定通知等の書類はこちらのアドレス宛にメール送信されますので、必ず入力ください。（同上不可）</t>
    <rPh sb="1" eb="5">
      <t>コウフケッテイ</t>
    </rPh>
    <rPh sb="5" eb="7">
      <t>ツウチ</t>
    </rPh>
    <rPh sb="7" eb="8">
      <t>ナド</t>
    </rPh>
    <rPh sb="9" eb="11">
      <t>ショルイ</t>
    </rPh>
    <rPh sb="20" eb="21">
      <t>アテ</t>
    </rPh>
    <rPh sb="25" eb="27">
      <t>ソウシン</t>
    </rPh>
    <rPh sb="34" eb="35">
      <t>カナラ</t>
    </rPh>
    <rPh sb="36" eb="38">
      <t>ニュウリョク</t>
    </rPh>
    <rPh sb="44" eb="46">
      <t>ドウジョウ</t>
    </rPh>
    <rPh sb="46" eb="48">
      <t>フカ</t>
    </rPh>
    <phoneticPr fontId="3"/>
  </si>
  <si>
    <t>【令和８年度予算書　総表】</t>
    <rPh sb="1" eb="3">
      <t>レイワ</t>
    </rPh>
    <rPh sb="4" eb="6">
      <t>ネンド</t>
    </rPh>
    <rPh sb="6" eb="8">
      <t>ヨサン</t>
    </rPh>
    <rPh sb="8" eb="9">
      <t>ショ</t>
    </rPh>
    <rPh sb="10" eb="12">
      <t>ソウヒョウ</t>
    </rPh>
    <phoneticPr fontId="11"/>
  </si>
  <si>
    <t>※音楽分野以外はI～L列印刷範囲外に</t>
    <rPh sb="3" eb="5">
      <t>ブンヤ</t>
    </rPh>
    <phoneticPr fontId="3"/>
  </si>
  <si>
    <t>※音楽分野以外は41～43行目印刷範囲外に</t>
    <rPh sb="1" eb="3">
      <t>オンガク</t>
    </rPh>
    <rPh sb="3" eb="5">
      <t>ブンヤ</t>
    </rPh>
    <rPh sb="5" eb="7">
      <t>イガイ</t>
    </rPh>
    <rPh sb="13" eb="14">
      <t>ギョウ</t>
    </rPh>
    <rPh sb="14" eb="15">
      <t>メ</t>
    </rPh>
    <rPh sb="15" eb="17">
      <t>インサツ</t>
    </rPh>
    <rPh sb="17" eb="20">
      <t>ハンイガイ</t>
    </rPh>
    <phoneticPr fontId="3"/>
  </si>
  <si>
    <t>【令和８年度　活動計画推進業務費計算書】</t>
    <rPh sb="1" eb="3">
      <t>レイワ</t>
    </rPh>
    <rPh sb="4" eb="6">
      <t>ネンド</t>
    </rPh>
    <rPh sb="7" eb="16">
      <t>カツドウケイカクスイシンギョウムヒ</t>
    </rPh>
    <rPh sb="16" eb="19">
      <t>ケイサンショ</t>
    </rPh>
    <phoneticPr fontId="6"/>
  </si>
  <si>
    <t>総表!C26</t>
    <phoneticPr fontId="3"/>
  </si>
  <si>
    <t>総表!G34</t>
    <phoneticPr fontId="3"/>
  </si>
  <si>
    <t>総表!G37</t>
    <phoneticPr fontId="3"/>
  </si>
  <si>
    <t>総表!G28</t>
    <phoneticPr fontId="3"/>
  </si>
  <si>
    <t>総表!G10</t>
    <phoneticPr fontId="3"/>
  </si>
  <si>
    <t>予算書総表!B7</t>
    <rPh sb="0" eb="4">
      <t>ヨサンショソウヒョウ</t>
    </rPh>
    <phoneticPr fontId="3"/>
  </si>
  <si>
    <t>予算書総表!B8</t>
    <rPh sb="0" eb="4">
      <t>ヨサンショソウヒョウ</t>
    </rPh>
    <phoneticPr fontId="3"/>
  </si>
  <si>
    <t>予算書総表!B9</t>
    <rPh sb="0" eb="4">
      <t>ヨサンショソウヒョウ</t>
    </rPh>
    <phoneticPr fontId="3"/>
  </si>
  <si>
    <t>予算書総表!B10</t>
    <rPh sb="0" eb="4">
      <t>ヨサンショソウヒョウ</t>
    </rPh>
    <phoneticPr fontId="3"/>
  </si>
  <si>
    <t>予算書総表!B11</t>
    <rPh sb="0" eb="4">
      <t>ヨサンショソウヒョウ</t>
    </rPh>
    <phoneticPr fontId="3"/>
  </si>
  <si>
    <t>予算書総表!B12</t>
    <rPh sb="0" eb="4">
      <t>ヨサンショソウヒョウ</t>
    </rPh>
    <phoneticPr fontId="3"/>
  </si>
  <si>
    <t>予算書総表!B13</t>
    <rPh sb="0" eb="4">
      <t>ヨサンショソウヒョウ</t>
    </rPh>
    <phoneticPr fontId="3"/>
  </si>
  <si>
    <t>予算書総表!B14</t>
    <rPh sb="0" eb="4">
      <t>ヨサンショソウヒョウ</t>
    </rPh>
    <phoneticPr fontId="3"/>
  </si>
  <si>
    <t>総表!C18</t>
    <phoneticPr fontId="3"/>
  </si>
  <si>
    <t>総表!C17</t>
    <phoneticPr fontId="3"/>
  </si>
  <si>
    <t>総表!G17</t>
    <phoneticPr fontId="3"/>
  </si>
  <si>
    <t>総表!G18</t>
    <phoneticPr fontId="3"/>
  </si>
  <si>
    <t>総表!C24</t>
    <phoneticPr fontId="3"/>
  </si>
  <si>
    <t>総表!C22</t>
    <phoneticPr fontId="3"/>
  </si>
  <si>
    <t>総表!G22</t>
    <phoneticPr fontId="3"/>
  </si>
  <si>
    <t>総表!G24</t>
    <phoneticPr fontId="3"/>
  </si>
  <si>
    <t>助成対象活動変更理由書</t>
  </si>
  <si>
    <t>※「活動の企画意図」が変わる変更は認められません。</t>
    <phoneticPr fontId="57"/>
  </si>
  <si>
    <t>独立行政法人日本芸術文化振興会理事長　殿</t>
  </si>
  <si>
    <t>団　体　名</t>
    <phoneticPr fontId="57"/>
  </si>
  <si>
    <t>代表者役職名</t>
    <rPh sb="3" eb="6">
      <t>ヤクショクメイ</t>
    </rPh>
    <rPh sb="4" eb="6">
      <t>ショクメイ</t>
    </rPh>
    <phoneticPr fontId="57"/>
  </si>
  <si>
    <t>代表者氏名</t>
    <phoneticPr fontId="57"/>
  </si>
  <si>
    <t>活動区分</t>
    <rPh sb="0" eb="2">
      <t>カツドウ</t>
    </rPh>
    <phoneticPr fontId="57"/>
  </si>
  <si>
    <t>舞台芸術等総合支援事業（公演創造活動）</t>
  </si>
  <si>
    <t>件名</t>
    <rPh sb="0" eb="2">
      <t>ケンメイ</t>
    </rPh>
    <phoneticPr fontId="57"/>
  </si>
  <si>
    <t>変更前</t>
    <phoneticPr fontId="57"/>
  </si>
  <si>
    <t>変更後</t>
    <phoneticPr fontId="57"/>
  </si>
  <si>
    <t>変更理由</t>
    <phoneticPr fontId="57"/>
  </si>
  <si>
    <t>以下、欄をコピーしてご記入ください。</t>
    <rPh sb="0" eb="2">
      <t>イカ</t>
    </rPh>
    <rPh sb="3" eb="4">
      <t>ラン</t>
    </rPh>
    <rPh sb="11" eb="13">
      <t>キニュウ</t>
    </rPh>
    <phoneticPr fontId="57"/>
  </si>
  <si>
    <t>令和８年度</t>
    <phoneticPr fontId="57"/>
  </si>
  <si>
    <t>計画名</t>
    <rPh sb="0" eb="3">
      <t>ケイカクメイ</t>
    </rPh>
    <phoneticPr fontId="57"/>
  </si>
  <si>
    <r>
      <t>計画名に変更がある場合、数式を削除し、</t>
    </r>
    <r>
      <rPr>
        <b/>
        <sz val="11"/>
        <color rgb="FFC00000"/>
        <rFont val="ＭＳ ゴシック"/>
        <family val="3"/>
        <charset val="128"/>
      </rPr>
      <t>変更前</t>
    </r>
    <r>
      <rPr>
        <b/>
        <sz val="11"/>
        <rFont val="ＭＳ ゴシック"/>
        <family val="3"/>
        <charset val="128"/>
      </rPr>
      <t>の計画名をご記入ください。</t>
    </r>
    <rPh sb="0" eb="2">
      <t>ケイカク</t>
    </rPh>
    <rPh sb="2" eb="3">
      <t>メイ</t>
    </rPh>
    <rPh sb="4" eb="6">
      <t>ヘンコウ</t>
    </rPh>
    <rPh sb="9" eb="11">
      <t>バアイ</t>
    </rPh>
    <rPh sb="12" eb="14">
      <t>スウシキ</t>
    </rPh>
    <rPh sb="15" eb="17">
      <t>サクジョ</t>
    </rPh>
    <rPh sb="19" eb="21">
      <t>ヘンコウ</t>
    </rPh>
    <rPh sb="21" eb="22">
      <t>マエ</t>
    </rPh>
    <rPh sb="23" eb="25">
      <t>ケイカク</t>
    </rPh>
    <rPh sb="25" eb="26">
      <t>メイ</t>
    </rPh>
    <rPh sb="28" eb="30">
      <t>キニュウ</t>
    </rPh>
    <phoneticPr fontId="57"/>
  </si>
  <si>
    <t>同上不可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</si>
</sst>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#,##0_ ;[Red]\-#,##0\ "/>
    <numFmt numFmtId="177" formatCode="#,##0_ "/>
    <numFmt numFmtId="178" formatCode="#,##0;&quot;△ &quot;#,##0"/>
    <numFmt numFmtId="179" formatCode="000"/>
    <numFmt numFmtId="180" formatCode="[$-411]ggge&quot;年&quot;m&quot;月&quot;d&quot;日&quot;;@"/>
    <numFmt numFmtId="181" formatCode="&quot;外  &quot;#&quot;  公演&quot;;;"/>
    <numFmt numFmtId="182" formatCode="#,##0.0;[Red]\-#,##0.0"/>
    <numFmt numFmtId="183" formatCode="#,##0\ &quot;千&quot;&quot;円&quot;"/>
  </numFmts>
  <fonts count="59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charset val="128"/>
      <scheme val="minor"/>
    </font>
    <font>
      <sz val="10"/>
      <name val="游ゴシック"/>
      <family val="3"/>
      <charset val="128"/>
    </font>
    <font>
      <sz val="6"/>
      <name val="游ゴシック"/>
      <family val="3"/>
      <charset val="128"/>
      <scheme val="minor"/>
    </font>
    <font>
      <sz val="10"/>
      <color theme="1"/>
      <name val="游ゴシック"/>
      <family val="3"/>
      <charset val="128"/>
    </font>
    <font>
      <b/>
      <sz val="11"/>
      <color theme="1"/>
      <name val="ＭＳ ゴシック"/>
      <family val="3"/>
      <charset val="128"/>
    </font>
    <font>
      <sz val="6"/>
      <name val="游ゴシック"/>
      <family val="3"/>
      <charset val="128"/>
    </font>
    <font>
      <sz val="11"/>
      <color theme="1"/>
      <name val="游ゴシック"/>
      <family val="3"/>
      <charset val="128"/>
      <scheme val="minor"/>
    </font>
    <font>
      <sz val="11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9"/>
      <name val="ＭＳ ゴシック"/>
      <family val="3"/>
      <charset val="128"/>
    </font>
    <font>
      <b/>
      <sz val="14"/>
      <name val="ＭＳ ゴシック"/>
      <family val="3"/>
      <charset val="128"/>
    </font>
    <font>
      <sz val="14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1"/>
      <name val="游ゴシック"/>
      <family val="3"/>
      <charset val="128"/>
    </font>
    <font>
      <sz val="11"/>
      <name val="ＭＳ ゴシック"/>
      <family val="3"/>
      <charset val="128"/>
    </font>
    <font>
      <sz val="8"/>
      <name val="ＭＳ ゴシック"/>
      <family val="3"/>
      <charset val="128"/>
    </font>
    <font>
      <sz val="12"/>
      <name val="ＭＳ ゴシック"/>
      <family val="3"/>
      <charset val="128"/>
    </font>
    <font>
      <b/>
      <sz val="12"/>
      <name val="ＭＳ ゴシック"/>
      <family val="3"/>
      <charset val="128"/>
    </font>
    <font>
      <sz val="9"/>
      <color indexed="8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sz val="8"/>
      <color theme="1"/>
      <name val="ＭＳ ゴシック"/>
      <family val="3"/>
      <charset val="128"/>
    </font>
    <font>
      <sz val="12"/>
      <color theme="1"/>
      <name val="游ゴシック"/>
      <family val="3"/>
      <charset val="128"/>
    </font>
    <font>
      <sz val="12"/>
      <color theme="1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b/>
      <sz val="14"/>
      <color indexed="8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sz val="11"/>
      <color rgb="FFFF0000"/>
      <name val="ＭＳ ゴシック"/>
      <family val="3"/>
      <charset val="128"/>
    </font>
    <font>
      <sz val="16"/>
      <color rgb="FFFF0000"/>
      <name val="ＭＳ ゴシック"/>
      <family val="3"/>
      <charset val="128"/>
    </font>
    <font>
      <sz val="22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sz val="20"/>
      <color theme="1"/>
      <name val="ＭＳ ゴシック"/>
      <family val="3"/>
      <charset val="128"/>
    </font>
    <font>
      <sz val="11"/>
      <name val="游ゴシック"/>
      <family val="3"/>
      <charset val="128"/>
      <scheme val="minor"/>
    </font>
    <font>
      <u/>
      <sz val="11"/>
      <color theme="10"/>
      <name val="游ゴシック"/>
      <family val="3"/>
      <charset val="128"/>
      <scheme val="minor"/>
    </font>
    <font>
      <sz val="14"/>
      <color theme="1"/>
      <name val="游ゴシック"/>
      <family val="3"/>
      <charset val="128"/>
    </font>
    <font>
      <b/>
      <sz val="14"/>
      <color rgb="FFFF0000"/>
      <name val="ＭＳ ゴシック"/>
      <family val="3"/>
      <charset val="128"/>
    </font>
    <font>
      <b/>
      <sz val="10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b/>
      <sz val="9"/>
      <name val="ＭＳ ゴシック"/>
      <family val="3"/>
      <charset val="128"/>
    </font>
    <font>
      <b/>
      <sz val="16"/>
      <name val="ＭＳ ゴシック"/>
      <family val="3"/>
      <charset val="128"/>
    </font>
    <font>
      <b/>
      <sz val="11"/>
      <color rgb="FFFF0000"/>
      <name val="游ゴシック"/>
      <family val="3"/>
      <charset val="128"/>
      <scheme val="minor"/>
    </font>
    <font>
      <b/>
      <sz val="9"/>
      <color indexed="81"/>
      <name val="MS P ゴシック"/>
      <family val="3"/>
      <charset val="128"/>
    </font>
    <font>
      <sz val="9"/>
      <color indexed="81"/>
      <name val="MS P ゴシック"/>
      <family val="3"/>
      <charset val="128"/>
    </font>
    <font>
      <b/>
      <sz val="16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sz val="10"/>
      <name val="ＭＳ Ｐゴシック"/>
      <family val="3"/>
      <charset val="128"/>
    </font>
    <font>
      <b/>
      <sz val="8"/>
      <name val="ＭＳ ゴシック"/>
      <family val="3"/>
      <charset val="128"/>
    </font>
    <font>
      <sz val="12"/>
      <color indexed="81"/>
      <name val="MS P ゴシック"/>
      <family val="3"/>
      <charset val="128"/>
    </font>
    <font>
      <sz val="14"/>
      <color indexed="81"/>
      <name val="MS P ゴシック"/>
      <family val="3"/>
      <charset val="128"/>
    </font>
    <font>
      <b/>
      <u/>
      <sz val="16"/>
      <color indexed="81"/>
      <name val="MS P ゴシック"/>
      <family val="3"/>
      <charset val="128"/>
    </font>
    <font>
      <b/>
      <sz val="11"/>
      <color rgb="FFFF0000"/>
      <name val="ＭＳ ゴシック"/>
      <family val="3"/>
      <charset val="128"/>
    </font>
    <font>
      <b/>
      <sz val="16"/>
      <color rgb="FFFF0000"/>
      <name val="ＭＳ ゴシック"/>
      <family val="3"/>
      <charset val="128"/>
    </font>
    <font>
      <b/>
      <sz val="12"/>
      <color rgb="FFFF0000"/>
      <name val="ＭＳ ゴシック"/>
      <family val="3"/>
      <charset val="128"/>
    </font>
    <font>
      <b/>
      <sz val="14"/>
      <color rgb="FFFF0000"/>
      <name val="游ゴシック"/>
      <family val="3"/>
      <charset val="128"/>
    </font>
    <font>
      <sz val="6"/>
      <name val="游ゴシック"/>
      <family val="2"/>
      <charset val="128"/>
      <scheme val="minor"/>
    </font>
    <font>
      <b/>
      <sz val="11"/>
      <color rgb="FFC00000"/>
      <name val="ＭＳ 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1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hair">
        <color indexed="64"/>
      </right>
      <top style="thick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ck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ck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hair">
        <color indexed="64"/>
      </right>
      <top style="thick">
        <color indexed="64"/>
      </top>
      <bottom style="thin">
        <color indexed="64"/>
      </bottom>
      <diagonal/>
    </border>
    <border>
      <left/>
      <right style="hair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/>
      <bottom style="hair">
        <color indexed="64"/>
      </bottom>
      <diagonal/>
    </border>
    <border>
      <left style="thick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 diagonalUp="1"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 style="hair">
        <color indexed="64"/>
      </diagonal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/>
      <right style="thick">
        <color rgb="FFFF0000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</borders>
  <cellStyleXfs count="7">
    <xf numFmtId="0" fontId="0" fillId="0" borderId="0"/>
    <xf numFmtId="38" fontId="7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38" fontId="40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449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49" fontId="15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178" fontId="4" fillId="0" borderId="0" xfId="0" applyNumberFormat="1" applyFont="1" applyAlignment="1">
      <alignment vertical="center"/>
    </xf>
    <xf numFmtId="178" fontId="22" fillId="0" borderId="0" xfId="0" applyNumberFormat="1" applyFont="1" applyAlignment="1">
      <alignment horizontal="right"/>
    </xf>
    <xf numFmtId="0" fontId="9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23" fillId="0" borderId="10" xfId="0" applyFont="1" applyBorder="1" applyAlignment="1" applyProtection="1">
      <alignment horizontal="center" vertical="center" wrapText="1"/>
      <protection locked="0"/>
    </xf>
    <xf numFmtId="0" fontId="9" fillId="0" borderId="34" xfId="0" applyFont="1" applyBorder="1" applyAlignment="1" applyProtection="1">
      <alignment vertical="center" wrapText="1"/>
      <protection locked="0"/>
    </xf>
    <xf numFmtId="0" fontId="23" fillId="0" borderId="1" xfId="0" applyFont="1" applyBorder="1" applyAlignment="1" applyProtection="1">
      <alignment horizontal="center" vertical="center" wrapText="1"/>
      <protection locked="0"/>
    </xf>
    <xf numFmtId="0" fontId="9" fillId="0" borderId="24" xfId="0" applyFont="1" applyBorder="1" applyAlignment="1" applyProtection="1">
      <alignment vertical="center" wrapText="1"/>
      <protection locked="0"/>
    </xf>
    <xf numFmtId="0" fontId="9" fillId="3" borderId="1" xfId="0" applyFont="1" applyFill="1" applyBorder="1" applyAlignment="1">
      <alignment horizontal="center" vertical="center" wrapText="1"/>
    </xf>
    <xf numFmtId="0" fontId="9" fillId="3" borderId="24" xfId="0" applyFont="1" applyFill="1" applyBorder="1" applyAlignment="1">
      <alignment horizontal="center" vertical="center"/>
    </xf>
    <xf numFmtId="178" fontId="9" fillId="0" borderId="0" xfId="0" applyNumberFormat="1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0" xfId="0" applyFont="1" applyAlignment="1">
      <alignment vertical="center" wrapText="1"/>
    </xf>
    <xf numFmtId="0" fontId="33" fillId="0" borderId="0" xfId="0" applyFont="1" applyAlignment="1">
      <alignment vertical="center"/>
    </xf>
    <xf numFmtId="0" fontId="34" fillId="0" borderId="0" xfId="0" applyFont="1" applyAlignment="1">
      <alignment horizontal="center" vertical="top" wrapText="1"/>
    </xf>
    <xf numFmtId="0" fontId="13" fillId="0" borderId="0" xfId="0" applyFont="1" applyAlignment="1">
      <alignment vertical="center" wrapText="1"/>
    </xf>
    <xf numFmtId="0" fontId="29" fillId="0" borderId="0" xfId="0" applyFont="1" applyAlignment="1">
      <alignment vertical="center"/>
    </xf>
    <xf numFmtId="0" fontId="27" fillId="0" borderId="0" xfId="0" applyFont="1" applyAlignment="1">
      <alignment vertical="top" wrapText="1"/>
    </xf>
    <xf numFmtId="49" fontId="33" fillId="0" borderId="0" xfId="0" applyNumberFormat="1" applyFont="1" applyAlignment="1">
      <alignment vertical="center"/>
    </xf>
    <xf numFmtId="0" fontId="27" fillId="3" borderId="1" xfId="0" applyFont="1" applyFill="1" applyBorder="1" applyAlignment="1">
      <alignment horizontal="center" vertical="center"/>
    </xf>
    <xf numFmtId="49" fontId="8" fillId="0" borderId="0" xfId="0" applyNumberFormat="1" applyFont="1" applyAlignment="1">
      <alignment vertical="center"/>
    </xf>
    <xf numFmtId="49" fontId="27" fillId="0" borderId="1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vertical="top"/>
    </xf>
    <xf numFmtId="0" fontId="14" fillId="3" borderId="1" xfId="0" applyFont="1" applyFill="1" applyBorder="1" applyAlignment="1">
      <alignment horizontal="center" vertical="center"/>
    </xf>
    <xf numFmtId="0" fontId="14" fillId="3" borderId="10" xfId="0" applyFont="1" applyFill="1" applyBorder="1" applyAlignment="1">
      <alignment horizontal="center" vertical="center" wrapText="1"/>
    </xf>
    <xf numFmtId="0" fontId="17" fillId="3" borderId="10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top"/>
    </xf>
    <xf numFmtId="0" fontId="27" fillId="3" borderId="5" xfId="0" applyFont="1" applyFill="1" applyBorder="1" applyAlignment="1">
      <alignment horizontal="center" vertical="center"/>
    </xf>
    <xf numFmtId="0" fontId="37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8" fillId="0" borderId="0" xfId="0" applyFont="1" applyAlignment="1">
      <alignment vertical="center" wrapText="1"/>
    </xf>
    <xf numFmtId="0" fontId="8" fillId="0" borderId="0" xfId="0" applyFont="1" applyAlignment="1">
      <alignment vertical="top" wrapText="1"/>
    </xf>
    <xf numFmtId="0" fontId="38" fillId="0" borderId="0" xfId="0" applyFont="1" applyAlignment="1">
      <alignment vertical="center"/>
    </xf>
    <xf numFmtId="0" fontId="12" fillId="0" borderId="0" xfId="0" applyFont="1" applyAlignment="1">
      <alignment horizontal="right"/>
    </xf>
    <xf numFmtId="38" fontId="12" fillId="0" borderId="23" xfId="3" applyFont="1" applyBorder="1" applyAlignment="1" applyProtection="1">
      <alignment vertical="center"/>
      <protection locked="0"/>
    </xf>
    <xf numFmtId="38" fontId="12" fillId="2" borderId="22" xfId="3" applyFont="1" applyFill="1" applyBorder="1" applyAlignment="1" applyProtection="1">
      <alignment vertical="center"/>
    </xf>
    <xf numFmtId="38" fontId="12" fillId="0" borderId="41" xfId="3" applyFont="1" applyBorder="1" applyAlignment="1" applyProtection="1">
      <alignment vertical="center"/>
      <protection locked="0"/>
    </xf>
    <xf numFmtId="38" fontId="12" fillId="0" borderId="19" xfId="3" applyFont="1" applyBorder="1" applyAlignment="1" applyProtection="1">
      <alignment vertical="center"/>
      <protection locked="0"/>
    </xf>
    <xf numFmtId="38" fontId="12" fillId="2" borderId="9" xfId="3" applyFont="1" applyFill="1" applyBorder="1" applyAlignment="1" applyProtection="1">
      <alignment vertical="center"/>
    </xf>
    <xf numFmtId="38" fontId="12" fillId="0" borderId="42" xfId="3" applyFont="1" applyBorder="1" applyAlignment="1" applyProtection="1">
      <alignment vertical="center"/>
      <protection locked="0"/>
    </xf>
    <xf numFmtId="38" fontId="12" fillId="0" borderId="18" xfId="3" applyFont="1" applyBorder="1" applyAlignment="1" applyProtection="1">
      <alignment vertical="center"/>
      <protection locked="0"/>
    </xf>
    <xf numFmtId="38" fontId="12" fillId="2" borderId="5" xfId="3" applyFont="1" applyFill="1" applyBorder="1" applyAlignment="1" applyProtection="1">
      <alignment vertical="center"/>
    </xf>
    <xf numFmtId="0" fontId="16" fillId="0" borderId="0" xfId="0" applyFont="1" applyAlignment="1">
      <alignment horizontal="center" vertical="center"/>
    </xf>
    <xf numFmtId="38" fontId="12" fillId="0" borderId="43" xfId="3" applyFont="1" applyBorder="1" applyAlignment="1" applyProtection="1">
      <alignment horizontal="right" vertical="center"/>
      <protection locked="0"/>
    </xf>
    <xf numFmtId="38" fontId="12" fillId="0" borderId="21" xfId="3" applyFont="1" applyBorder="1" applyAlignment="1" applyProtection="1">
      <alignment horizontal="right" vertical="center" wrapText="1"/>
      <protection locked="0"/>
    </xf>
    <xf numFmtId="38" fontId="12" fillId="0" borderId="20" xfId="3" applyFont="1" applyFill="1" applyBorder="1" applyAlignment="1" applyProtection="1">
      <alignment horizontal="right" vertical="center"/>
      <protection locked="0"/>
    </xf>
    <xf numFmtId="0" fontId="10" fillId="0" borderId="64" xfId="0" applyFont="1" applyBorder="1" applyAlignment="1">
      <alignment horizontal="center" vertical="center" wrapText="1"/>
    </xf>
    <xf numFmtId="0" fontId="10" fillId="0" borderId="66" xfId="0" applyFont="1" applyBorder="1" applyAlignment="1">
      <alignment horizontal="center" vertical="center" wrapText="1"/>
    </xf>
    <xf numFmtId="0" fontId="10" fillId="0" borderId="67" xfId="0" applyFont="1" applyBorder="1" applyAlignment="1">
      <alignment horizontal="center" vertical="center" wrapText="1"/>
    </xf>
    <xf numFmtId="38" fontId="41" fillId="2" borderId="69" xfId="3" applyFont="1" applyFill="1" applyBorder="1" applyAlignment="1">
      <alignment horizontal="right" vertical="center"/>
    </xf>
    <xf numFmtId="38" fontId="41" fillId="2" borderId="60" xfId="3" applyFont="1" applyFill="1" applyBorder="1" applyAlignment="1">
      <alignment horizontal="right" vertical="center"/>
    </xf>
    <xf numFmtId="0" fontId="10" fillId="3" borderId="63" xfId="0" applyFont="1" applyFill="1" applyBorder="1" applyAlignment="1">
      <alignment horizontal="center" vertical="center"/>
    </xf>
    <xf numFmtId="0" fontId="10" fillId="0" borderId="73" xfId="0" applyFont="1" applyBorder="1" applyAlignment="1">
      <alignment horizontal="center" vertical="center"/>
    </xf>
    <xf numFmtId="38" fontId="12" fillId="2" borderId="74" xfId="3" applyFont="1" applyFill="1" applyBorder="1" applyAlignment="1" applyProtection="1">
      <alignment vertical="center"/>
    </xf>
    <xf numFmtId="0" fontId="10" fillId="0" borderId="75" xfId="0" applyFont="1" applyBorder="1" applyAlignment="1">
      <alignment horizontal="center" vertical="center"/>
    </xf>
    <xf numFmtId="0" fontId="10" fillId="0" borderId="76" xfId="0" applyFont="1" applyBorder="1" applyAlignment="1">
      <alignment horizontal="center" vertical="center"/>
    </xf>
    <xf numFmtId="38" fontId="41" fillId="2" borderId="54" xfId="3" applyFont="1" applyFill="1" applyBorder="1" applyAlignment="1" applyProtection="1">
      <alignment vertical="center"/>
    </xf>
    <xf numFmtId="38" fontId="41" fillId="2" borderId="70" xfId="3" applyFont="1" applyFill="1" applyBorder="1" applyAlignment="1" applyProtection="1">
      <alignment vertical="center"/>
    </xf>
    <xf numFmtId="38" fontId="41" fillId="2" borderId="59" xfId="3" applyFont="1" applyFill="1" applyBorder="1" applyAlignment="1" applyProtection="1">
      <alignment vertical="center"/>
    </xf>
    <xf numFmtId="38" fontId="41" fillId="2" borderId="60" xfId="3" applyFont="1" applyFill="1" applyBorder="1" applyAlignment="1" applyProtection="1">
      <alignment vertical="center"/>
    </xf>
    <xf numFmtId="0" fontId="9" fillId="0" borderId="0" xfId="0" applyFont="1" applyAlignment="1" applyProtection="1">
      <alignment horizontal="left" vertical="center" wrapText="1"/>
      <protection locked="0"/>
    </xf>
    <xf numFmtId="0" fontId="9" fillId="0" borderId="0" xfId="0" applyFont="1" applyAlignment="1">
      <alignment horizontal="right" vertical="center"/>
    </xf>
    <xf numFmtId="178" fontId="9" fillId="0" borderId="0" xfId="0" applyNumberFormat="1" applyFont="1" applyAlignment="1">
      <alignment horizontal="right" vertical="center"/>
    </xf>
    <xf numFmtId="0" fontId="18" fillId="3" borderId="71" xfId="0" applyFont="1" applyFill="1" applyBorder="1" applyAlignment="1">
      <alignment horizontal="center" vertical="center" wrapText="1"/>
    </xf>
    <xf numFmtId="0" fontId="12" fillId="3" borderId="61" xfId="0" applyFont="1" applyFill="1" applyBorder="1" applyAlignment="1">
      <alignment horizontal="center" vertical="center" wrapText="1"/>
    </xf>
    <xf numFmtId="0" fontId="12" fillId="3" borderId="62" xfId="0" applyFont="1" applyFill="1" applyBorder="1" applyAlignment="1">
      <alignment horizontal="center" vertical="center" wrapText="1"/>
    </xf>
    <xf numFmtId="49" fontId="12" fillId="3" borderId="72" xfId="0" applyNumberFormat="1" applyFont="1" applyFill="1" applyBorder="1" applyAlignment="1">
      <alignment horizontal="center" vertical="center" wrapText="1"/>
    </xf>
    <xf numFmtId="49" fontId="12" fillId="3" borderId="63" xfId="0" applyNumberFormat="1" applyFont="1" applyFill="1" applyBorder="1" applyAlignment="1">
      <alignment horizontal="center" vertical="center" wrapText="1"/>
    </xf>
    <xf numFmtId="49" fontId="12" fillId="3" borderId="52" xfId="0" applyNumberFormat="1" applyFont="1" applyFill="1" applyBorder="1" applyAlignment="1">
      <alignment horizontal="center" vertical="center" wrapText="1"/>
    </xf>
    <xf numFmtId="49" fontId="12" fillId="3" borderId="5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7" fillId="0" borderId="0" xfId="4">
      <alignment vertical="center"/>
    </xf>
    <xf numFmtId="0" fontId="35" fillId="0" borderId="79" xfId="4" applyFont="1" applyBorder="1" applyAlignment="1">
      <alignment vertical="center" shrinkToFit="1"/>
    </xf>
    <xf numFmtId="0" fontId="35" fillId="0" borderId="80" xfId="4" applyFont="1" applyBorder="1" applyAlignment="1">
      <alignment vertical="center" shrinkToFit="1"/>
    </xf>
    <xf numFmtId="0" fontId="35" fillId="5" borderId="9" xfId="4" applyFont="1" applyFill="1" applyBorder="1" applyAlignment="1">
      <alignment horizontal="center" vertical="center" shrinkToFit="1"/>
    </xf>
    <xf numFmtId="0" fontId="35" fillId="0" borderId="82" xfId="4" applyFont="1" applyBorder="1" applyAlignment="1">
      <alignment vertical="center" shrinkToFit="1"/>
    </xf>
    <xf numFmtId="0" fontId="35" fillId="0" borderId="83" xfId="4" applyFont="1" applyBorder="1" applyAlignment="1">
      <alignment vertical="center" shrinkToFit="1"/>
    </xf>
    <xf numFmtId="0" fontId="35" fillId="0" borderId="86" xfId="4" applyFont="1" applyBorder="1" applyAlignment="1">
      <alignment vertical="center" shrinkToFit="1"/>
    </xf>
    <xf numFmtId="0" fontId="35" fillId="0" borderId="87" xfId="4" applyFont="1" applyBorder="1" applyAlignment="1">
      <alignment vertical="center" shrinkToFit="1"/>
    </xf>
    <xf numFmtId="0" fontId="35" fillId="5" borderId="78" xfId="4" applyFont="1" applyFill="1" applyBorder="1" applyAlignment="1">
      <alignment horizontal="left" vertical="center" shrinkToFit="1"/>
    </xf>
    <xf numFmtId="0" fontId="35" fillId="0" borderId="78" xfId="4" applyFont="1" applyBorder="1" applyAlignment="1">
      <alignment vertical="center" shrinkToFit="1"/>
    </xf>
    <xf numFmtId="0" fontId="7" fillId="0" borderId="9" xfId="4" applyBorder="1">
      <alignment vertical="center"/>
    </xf>
    <xf numFmtId="0" fontId="35" fillId="0" borderId="9" xfId="4" applyFont="1" applyBorder="1" applyAlignment="1">
      <alignment vertical="center" shrinkToFit="1"/>
    </xf>
    <xf numFmtId="0" fontId="35" fillId="5" borderId="9" xfId="4" applyFont="1" applyFill="1" applyBorder="1" applyAlignment="1">
      <alignment horizontal="left" vertical="center" shrinkToFit="1"/>
    </xf>
    <xf numFmtId="0" fontId="35" fillId="5" borderId="39" xfId="4" applyFont="1" applyFill="1" applyBorder="1" applyAlignment="1">
      <alignment horizontal="center" vertical="center" shrinkToFit="1"/>
    </xf>
    <xf numFmtId="0" fontId="35" fillId="0" borderId="88" xfId="4" applyFont="1" applyBorder="1" applyAlignment="1">
      <alignment vertical="center" shrinkToFit="1"/>
    </xf>
    <xf numFmtId="0" fontId="35" fillId="0" borderId="39" xfId="4" applyFont="1" applyBorder="1" applyAlignment="1">
      <alignment vertical="center" shrinkToFit="1"/>
    </xf>
    <xf numFmtId="0" fontId="7" fillId="0" borderId="5" xfId="4" applyBorder="1">
      <alignment vertical="center"/>
    </xf>
    <xf numFmtId="0" fontId="35" fillId="5" borderId="5" xfId="4" applyFont="1" applyFill="1" applyBorder="1" applyAlignment="1">
      <alignment horizontal="center" vertical="center" shrinkToFit="1"/>
    </xf>
    <xf numFmtId="0" fontId="35" fillId="0" borderId="89" xfId="4" applyFont="1" applyBorder="1" applyAlignment="1">
      <alignment vertical="center" shrinkToFit="1"/>
    </xf>
    <xf numFmtId="0" fontId="35" fillId="0" borderId="5" xfId="4" applyFont="1" applyBorder="1" applyAlignment="1">
      <alignment vertical="center" shrinkToFit="1"/>
    </xf>
    <xf numFmtId="0" fontId="7" fillId="0" borderId="89" xfId="4" applyBorder="1">
      <alignment vertical="center"/>
    </xf>
    <xf numFmtId="0" fontId="35" fillId="5" borderId="9" xfId="4" applyFont="1" applyFill="1" applyBorder="1" applyAlignment="1">
      <alignment vertical="center" shrinkToFit="1"/>
    </xf>
    <xf numFmtId="0" fontId="7" fillId="0" borderId="91" xfId="4" applyBorder="1">
      <alignment vertical="center"/>
    </xf>
    <xf numFmtId="0" fontId="7" fillId="0" borderId="90" xfId="4" applyBorder="1">
      <alignment vertical="center"/>
    </xf>
    <xf numFmtId="0" fontId="7" fillId="0" borderId="82" xfId="4" applyBorder="1">
      <alignment vertical="center"/>
    </xf>
    <xf numFmtId="0" fontId="7" fillId="5" borderId="9" xfId="4" applyFill="1" applyBorder="1" applyAlignment="1">
      <alignment horizontal="center" vertical="center" shrinkToFit="1"/>
    </xf>
    <xf numFmtId="0" fontId="7" fillId="0" borderId="39" xfId="4" applyBorder="1">
      <alignment vertical="center"/>
    </xf>
    <xf numFmtId="0" fontId="7" fillId="6" borderId="5" xfId="4" applyFill="1" applyBorder="1">
      <alignment vertical="center"/>
    </xf>
    <xf numFmtId="14" fontId="7" fillId="0" borderId="9" xfId="4" applyNumberFormat="1" applyBorder="1">
      <alignment vertical="center"/>
    </xf>
    <xf numFmtId="0" fontId="7" fillId="5" borderId="9" xfId="4" quotePrefix="1" applyFill="1" applyBorder="1" applyAlignment="1">
      <alignment horizontal="left" vertical="center" shrinkToFit="1"/>
    </xf>
    <xf numFmtId="14" fontId="7" fillId="0" borderId="39" xfId="4" applyNumberFormat="1" applyBorder="1">
      <alignment vertical="center"/>
    </xf>
    <xf numFmtId="0" fontId="7" fillId="5" borderId="39" xfId="4" applyFill="1" applyBorder="1" applyAlignment="1">
      <alignment horizontal="center" vertical="center" shrinkToFit="1"/>
    </xf>
    <xf numFmtId="0" fontId="35" fillId="0" borderId="5" xfId="4" applyFont="1" applyBorder="1" applyAlignment="1">
      <alignment vertical="center" wrapText="1" shrinkToFit="1"/>
    </xf>
    <xf numFmtId="0" fontId="35" fillId="0" borderId="9" xfId="4" applyFont="1" applyBorder="1" applyAlignment="1">
      <alignment vertical="center" wrapText="1" shrinkToFit="1"/>
    </xf>
    <xf numFmtId="0" fontId="7" fillId="5" borderId="9" xfId="4" applyFill="1" applyBorder="1" applyAlignment="1">
      <alignment vertical="center" shrinkToFit="1"/>
    </xf>
    <xf numFmtId="0" fontId="7" fillId="0" borderId="9" xfId="4" applyBorder="1" applyAlignment="1">
      <alignment vertical="center" wrapText="1" shrinkToFit="1"/>
    </xf>
    <xf numFmtId="0" fontId="7" fillId="0" borderId="9" xfId="4" applyBorder="1" applyAlignment="1">
      <alignment vertical="center" wrapText="1"/>
    </xf>
    <xf numFmtId="0" fontId="7" fillId="0" borderId="88" xfId="4" applyBorder="1">
      <alignment vertical="center"/>
    </xf>
    <xf numFmtId="14" fontId="7" fillId="0" borderId="5" xfId="4" applyNumberFormat="1" applyBorder="1">
      <alignment vertical="center"/>
    </xf>
    <xf numFmtId="0" fontId="7" fillId="0" borderId="0" xfId="4" applyAlignment="1">
      <alignment horizontal="right" vertical="center"/>
    </xf>
    <xf numFmtId="0" fontId="7" fillId="0" borderId="22" xfId="4" applyBorder="1">
      <alignment vertical="center"/>
    </xf>
    <xf numFmtId="0" fontId="35" fillId="5" borderId="22" xfId="4" applyFont="1" applyFill="1" applyBorder="1" applyAlignment="1">
      <alignment vertical="center" shrinkToFit="1"/>
    </xf>
    <xf numFmtId="0" fontId="35" fillId="0" borderId="92" xfId="4" applyFont="1" applyBorder="1" applyAlignment="1">
      <alignment vertical="center" shrinkToFit="1"/>
    </xf>
    <xf numFmtId="0" fontId="35" fillId="0" borderId="22" xfId="4" applyFont="1" applyBorder="1" applyAlignment="1">
      <alignment vertical="center" shrinkToFit="1"/>
    </xf>
    <xf numFmtId="0" fontId="7" fillId="0" borderId="1" xfId="4" applyBorder="1">
      <alignment vertical="center"/>
    </xf>
    <xf numFmtId="0" fontId="7" fillId="0" borderId="93" xfId="4" applyBorder="1" applyAlignment="1">
      <alignment vertical="center" shrinkToFit="1"/>
    </xf>
    <xf numFmtId="0" fontId="7" fillId="0" borderId="94" xfId="4" applyBorder="1" applyAlignment="1">
      <alignment vertical="center" shrinkToFit="1"/>
    </xf>
    <xf numFmtId="0" fontId="43" fillId="0" borderId="0" xfId="4" applyFont="1">
      <alignment vertical="center"/>
    </xf>
    <xf numFmtId="0" fontId="7" fillId="0" borderId="38" xfId="4" applyBorder="1">
      <alignment vertical="center"/>
    </xf>
    <xf numFmtId="0" fontId="7" fillId="3" borderId="10" xfId="4" applyFill="1" applyBorder="1">
      <alignment vertical="center"/>
    </xf>
    <xf numFmtId="0" fontId="7" fillId="3" borderId="10" xfId="4" applyFill="1" applyBorder="1" applyAlignment="1">
      <alignment vertical="center" shrinkToFit="1"/>
    </xf>
    <xf numFmtId="0" fontId="46" fillId="0" borderId="1" xfId="0" applyFont="1" applyBorder="1" applyAlignment="1">
      <alignment horizontal="center" vertical="center" shrinkToFit="1"/>
    </xf>
    <xf numFmtId="0" fontId="20" fillId="0" borderId="1" xfId="0" applyFont="1" applyBorder="1" applyAlignment="1">
      <alignment horizontal="center" vertical="center"/>
    </xf>
    <xf numFmtId="0" fontId="27" fillId="0" borderId="0" xfId="0" applyFont="1" applyAlignment="1">
      <alignment vertical="top"/>
    </xf>
    <xf numFmtId="0" fontId="14" fillId="3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48" fillId="0" borderId="0" xfId="0" applyFont="1" applyAlignment="1">
      <alignment vertical="center"/>
    </xf>
    <xf numFmtId="0" fontId="47" fillId="0" borderId="0" xfId="0" applyFont="1" applyAlignment="1">
      <alignment vertical="center"/>
    </xf>
    <xf numFmtId="0" fontId="14" fillId="3" borderId="99" xfId="0" applyFont="1" applyFill="1" applyBorder="1" applyAlignment="1">
      <alignment horizontal="center" vertical="center"/>
    </xf>
    <xf numFmtId="0" fontId="14" fillId="3" borderId="99" xfId="0" applyFont="1" applyFill="1" applyBorder="1" applyAlignment="1">
      <alignment horizontal="center" vertical="center" wrapText="1"/>
    </xf>
    <xf numFmtId="0" fontId="14" fillId="3" borderId="90" xfId="0" applyFont="1" applyFill="1" applyBorder="1" applyAlignment="1">
      <alignment horizontal="center" vertical="center" wrapText="1"/>
    </xf>
    <xf numFmtId="0" fontId="14" fillId="3" borderId="106" xfId="0" applyFont="1" applyFill="1" applyBorder="1" applyAlignment="1">
      <alignment horizontal="center" vertical="center" wrapText="1"/>
    </xf>
    <xf numFmtId="0" fontId="14" fillId="3" borderId="96" xfId="0" applyFont="1" applyFill="1" applyBorder="1" applyAlignment="1">
      <alignment horizontal="center" vertical="center" wrapText="1"/>
    </xf>
    <xf numFmtId="178" fontId="15" fillId="0" borderId="1" xfId="0" applyNumberFormat="1" applyFont="1" applyBorder="1" applyAlignment="1">
      <alignment horizontal="center" vertical="center"/>
    </xf>
    <xf numFmtId="38" fontId="12" fillId="0" borderId="8" xfId="3" applyFont="1" applyBorder="1" applyAlignment="1" applyProtection="1">
      <alignment vertical="center"/>
      <protection locked="0"/>
    </xf>
    <xf numFmtId="38" fontId="12" fillId="0" borderId="6" xfId="3" applyFont="1" applyBorder="1" applyAlignment="1" applyProtection="1">
      <alignment vertical="center"/>
      <protection locked="0"/>
    </xf>
    <xf numFmtId="49" fontId="41" fillId="3" borderId="53" xfId="0" applyNumberFormat="1" applyFont="1" applyFill="1" applyBorder="1" applyAlignment="1">
      <alignment horizontal="center" vertical="center" wrapText="1"/>
    </xf>
    <xf numFmtId="0" fontId="12" fillId="3" borderId="56" xfId="0" applyFont="1" applyFill="1" applyBorder="1" applyAlignment="1">
      <alignment horizontal="center" vertical="center" wrapText="1"/>
    </xf>
    <xf numFmtId="38" fontId="12" fillId="0" borderId="16" xfId="3" applyFont="1" applyBorder="1" applyAlignment="1" applyProtection="1">
      <alignment horizontal="right" vertical="center"/>
      <protection locked="0"/>
    </xf>
    <xf numFmtId="38" fontId="12" fillId="0" borderId="112" xfId="3" applyFont="1" applyFill="1" applyBorder="1" applyAlignment="1" applyProtection="1">
      <alignment horizontal="right" vertical="center"/>
      <protection locked="0"/>
    </xf>
    <xf numFmtId="38" fontId="12" fillId="0" borderId="0" xfId="3" applyFont="1" applyFill="1" applyBorder="1" applyAlignment="1" applyProtection="1">
      <alignment horizontal="right" vertical="center"/>
      <protection locked="0"/>
    </xf>
    <xf numFmtId="38" fontId="12" fillId="0" borderId="104" xfId="3" applyFont="1" applyFill="1" applyBorder="1" applyAlignment="1" applyProtection="1">
      <alignment horizontal="right" vertical="center"/>
      <protection locked="0"/>
    </xf>
    <xf numFmtId="38" fontId="12" fillId="0" borderId="40" xfId="3" applyFont="1" applyFill="1" applyBorder="1" applyAlignment="1" applyProtection="1">
      <alignment horizontal="right" vertical="center"/>
      <protection locked="0"/>
    </xf>
    <xf numFmtId="49" fontId="41" fillId="0" borderId="0" xfId="0" applyNumberFormat="1" applyFont="1" applyAlignment="1">
      <alignment horizontal="center" vertical="center" wrapText="1"/>
    </xf>
    <xf numFmtId="38" fontId="12" fillId="0" borderId="0" xfId="3" applyFont="1" applyFill="1" applyBorder="1" applyAlignment="1" applyProtection="1">
      <alignment vertical="center"/>
    </xf>
    <xf numFmtId="38" fontId="41" fillId="0" borderId="0" xfId="3" applyFont="1" applyFill="1" applyBorder="1" applyAlignment="1" applyProtection="1">
      <alignment vertical="center"/>
    </xf>
    <xf numFmtId="38" fontId="12" fillId="2" borderId="19" xfId="3" applyFont="1" applyFill="1" applyBorder="1" applyAlignment="1" applyProtection="1">
      <alignment horizontal="right" vertical="center"/>
      <protection locked="0"/>
    </xf>
    <xf numFmtId="38" fontId="12" fillId="0" borderId="34" xfId="3" applyFont="1" applyBorder="1" applyAlignment="1" applyProtection="1">
      <alignment horizontal="right" vertical="center" wrapText="1"/>
      <protection locked="0"/>
    </xf>
    <xf numFmtId="38" fontId="12" fillId="0" borderId="114" xfId="3" applyFont="1" applyBorder="1" applyAlignment="1" applyProtection="1">
      <alignment horizontal="right" vertical="center" wrapText="1"/>
      <protection locked="0"/>
    </xf>
    <xf numFmtId="38" fontId="12" fillId="0" borderId="48" xfId="3" applyFont="1" applyBorder="1" applyAlignment="1" applyProtection="1">
      <alignment horizontal="right" vertical="center"/>
      <protection locked="0"/>
    </xf>
    <xf numFmtId="38" fontId="12" fillId="0" borderId="115" xfId="3" applyFont="1" applyFill="1" applyBorder="1" applyAlignment="1" applyProtection="1">
      <alignment horizontal="right" vertical="center"/>
      <protection locked="0"/>
    </xf>
    <xf numFmtId="0" fontId="10" fillId="2" borderId="19" xfId="0" applyFont="1" applyFill="1" applyBorder="1" applyAlignment="1">
      <alignment horizontal="left" vertical="center" wrapText="1"/>
    </xf>
    <xf numFmtId="0" fontId="10" fillId="2" borderId="45" xfId="0" applyFont="1" applyFill="1" applyBorder="1" applyAlignment="1">
      <alignment horizontal="left" vertical="center" wrapText="1"/>
    </xf>
    <xf numFmtId="0" fontId="12" fillId="3" borderId="72" xfId="0" applyFont="1" applyFill="1" applyBorder="1" applyAlignment="1">
      <alignment horizontal="center" vertical="center" wrapText="1"/>
    </xf>
    <xf numFmtId="38" fontId="12" fillId="0" borderId="116" xfId="3" applyFont="1" applyFill="1" applyBorder="1" applyAlignment="1" applyProtection="1">
      <alignment horizontal="right" vertical="center"/>
      <protection locked="0"/>
    </xf>
    <xf numFmtId="38" fontId="12" fillId="0" borderId="41" xfId="3" applyFont="1" applyFill="1" applyBorder="1" applyAlignment="1" applyProtection="1">
      <alignment horizontal="right" vertical="center"/>
      <protection locked="0"/>
    </xf>
    <xf numFmtId="38" fontId="12" fillId="0" borderId="42" xfId="3" applyFont="1" applyFill="1" applyBorder="1" applyAlignment="1" applyProtection="1">
      <alignment horizontal="right" vertical="center"/>
      <protection locked="0"/>
    </xf>
    <xf numFmtId="38" fontId="41" fillId="2" borderId="65" xfId="3" applyFont="1" applyFill="1" applyBorder="1" applyAlignment="1" applyProtection="1">
      <alignment horizontal="right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vertical="center" wrapText="1"/>
    </xf>
    <xf numFmtId="181" fontId="10" fillId="0" borderId="0" xfId="0" applyNumberFormat="1" applyFont="1" applyAlignment="1">
      <alignment vertical="center"/>
    </xf>
    <xf numFmtId="181" fontId="10" fillId="0" borderId="0" xfId="0" applyNumberFormat="1" applyFont="1" applyAlignment="1">
      <alignment horizontal="right" vertical="center"/>
    </xf>
    <xf numFmtId="181" fontId="10" fillId="0" borderId="4" xfId="0" applyNumberFormat="1" applyFont="1" applyBorder="1" applyAlignment="1">
      <alignment horizontal="right" vertical="center"/>
    </xf>
    <xf numFmtId="38" fontId="12" fillId="0" borderId="47" xfId="3" applyFont="1" applyFill="1" applyBorder="1" applyAlignment="1" applyProtection="1">
      <alignment horizontal="right" vertical="center"/>
      <protection locked="0"/>
    </xf>
    <xf numFmtId="38" fontId="12" fillId="0" borderId="117" xfId="3" applyFont="1" applyFill="1" applyBorder="1" applyAlignment="1" applyProtection="1">
      <alignment horizontal="right" vertical="center"/>
      <protection locked="0"/>
    </xf>
    <xf numFmtId="0" fontId="12" fillId="3" borderId="118" xfId="0" applyFont="1" applyFill="1" applyBorder="1" applyAlignment="1">
      <alignment horizontal="center" vertical="center" wrapText="1"/>
    </xf>
    <xf numFmtId="0" fontId="39" fillId="0" borderId="0" xfId="0" applyFont="1" applyAlignment="1">
      <alignment vertical="top" wrapText="1"/>
    </xf>
    <xf numFmtId="38" fontId="12" fillId="2" borderId="23" xfId="3" applyFont="1" applyFill="1" applyBorder="1" applyAlignment="1" applyProtection="1">
      <alignment horizontal="right" vertical="center"/>
      <protection locked="0"/>
    </xf>
    <xf numFmtId="38" fontId="12" fillId="2" borderId="18" xfId="3" applyFont="1" applyFill="1" applyBorder="1" applyAlignment="1" applyProtection="1">
      <alignment horizontal="right" vertical="center"/>
      <protection locked="0"/>
    </xf>
    <xf numFmtId="0" fontId="49" fillId="3" borderId="57" xfId="0" applyFont="1" applyFill="1" applyBorder="1" applyAlignment="1">
      <alignment horizontal="center" vertical="center" wrapText="1"/>
    </xf>
    <xf numFmtId="0" fontId="17" fillId="3" borderId="119" xfId="0" applyFont="1" applyFill="1" applyBorder="1" applyAlignment="1">
      <alignment horizontal="center" vertical="center"/>
    </xf>
    <xf numFmtId="0" fontId="29" fillId="4" borderId="96" xfId="0" applyFont="1" applyFill="1" applyBorder="1" applyAlignment="1">
      <alignment horizontal="center" vertical="center"/>
    </xf>
    <xf numFmtId="0" fontId="10" fillId="0" borderId="13" xfId="0" applyFont="1" applyBorder="1" applyAlignment="1">
      <alignment horizontal="right" vertical="center"/>
    </xf>
    <xf numFmtId="0" fontId="10" fillId="2" borderId="23" xfId="0" applyFont="1" applyFill="1" applyBorder="1" applyAlignment="1">
      <alignment horizontal="left" vertical="center" wrapText="1"/>
    </xf>
    <xf numFmtId="0" fontId="7" fillId="6" borderId="9" xfId="4" applyFill="1" applyBorder="1" applyAlignment="1">
      <alignment horizontal="left" vertical="center"/>
    </xf>
    <xf numFmtId="14" fontId="7" fillId="0" borderId="9" xfId="4" applyNumberFormat="1" applyBorder="1" applyAlignment="1">
      <alignment horizontal="left" vertical="center"/>
    </xf>
    <xf numFmtId="0" fontId="35" fillId="5" borderId="5" xfId="4" applyFont="1" applyFill="1" applyBorder="1" applyAlignment="1">
      <alignment horizontal="left" vertical="center" shrinkToFit="1"/>
    </xf>
    <xf numFmtId="0" fontId="7" fillId="6" borderId="5" xfId="4" applyFill="1" applyBorder="1" applyAlignment="1">
      <alignment horizontal="left" vertical="center"/>
    </xf>
    <xf numFmtId="0" fontId="35" fillId="5" borderId="39" xfId="4" applyFont="1" applyFill="1" applyBorder="1" applyAlignment="1">
      <alignment horizontal="left" vertical="center" shrinkToFit="1"/>
    </xf>
    <xf numFmtId="0" fontId="7" fillId="0" borderId="39" xfId="4" applyBorder="1" applyAlignment="1">
      <alignment horizontal="left" vertical="center"/>
    </xf>
    <xf numFmtId="0" fontId="7" fillId="0" borderId="9" xfId="4" applyBorder="1" applyAlignment="1">
      <alignment horizontal="left" vertical="center"/>
    </xf>
    <xf numFmtId="49" fontId="35" fillId="5" borderId="9" xfId="4" applyNumberFormat="1" applyFont="1" applyFill="1" applyBorder="1" applyAlignment="1">
      <alignment horizontal="left" vertical="center" shrinkToFit="1"/>
    </xf>
    <xf numFmtId="0" fontId="35" fillId="5" borderId="90" xfId="4" applyFont="1" applyFill="1" applyBorder="1" applyAlignment="1">
      <alignment horizontal="left" vertical="center" shrinkToFit="1"/>
    </xf>
    <xf numFmtId="0" fontId="7" fillId="5" borderId="9" xfId="4" applyFill="1" applyBorder="1" applyAlignment="1">
      <alignment horizontal="left" vertical="center" shrinkToFit="1"/>
    </xf>
    <xf numFmtId="14" fontId="7" fillId="0" borderId="90" xfId="4" applyNumberFormat="1" applyBorder="1" applyAlignment="1">
      <alignment horizontal="left" vertical="center"/>
    </xf>
    <xf numFmtId="0" fontId="7" fillId="0" borderId="5" xfId="4" applyBorder="1" applyAlignment="1">
      <alignment horizontal="left" vertical="center"/>
    </xf>
    <xf numFmtId="0" fontId="7" fillId="6" borderId="39" xfId="4" applyFill="1" applyBorder="1" applyAlignment="1">
      <alignment horizontal="left" vertical="center"/>
    </xf>
    <xf numFmtId="0" fontId="7" fillId="0" borderId="78" xfId="4" applyBorder="1" applyAlignment="1">
      <alignment horizontal="left" vertical="center"/>
    </xf>
    <xf numFmtId="0" fontId="35" fillId="5" borderId="85" xfId="4" applyFont="1" applyFill="1" applyBorder="1" applyAlignment="1">
      <alignment horizontal="left" vertical="center" shrinkToFit="1"/>
    </xf>
    <xf numFmtId="0" fontId="7" fillId="5" borderId="84" xfId="4" applyFill="1" applyBorder="1" applyAlignment="1" applyProtection="1">
      <alignment horizontal="left" vertical="center"/>
      <protection locked="0"/>
    </xf>
    <xf numFmtId="0" fontId="7" fillId="5" borderId="81" xfId="4" applyFill="1" applyBorder="1" applyAlignment="1" applyProtection="1">
      <alignment horizontal="left" vertical="center"/>
      <protection locked="0"/>
    </xf>
    <xf numFmtId="0" fontId="7" fillId="5" borderId="81" xfId="4" applyFill="1" applyBorder="1" applyAlignment="1">
      <alignment horizontal="left" vertical="center"/>
    </xf>
    <xf numFmtId="0" fontId="7" fillId="5" borderId="77" xfId="4" applyFill="1" applyBorder="1" applyAlignment="1">
      <alignment horizontal="left" vertical="center"/>
    </xf>
    <xf numFmtId="0" fontId="14" fillId="3" borderId="5" xfId="0" applyFont="1" applyFill="1" applyBorder="1" applyAlignment="1">
      <alignment horizontal="center" vertical="center" wrapText="1"/>
    </xf>
    <xf numFmtId="0" fontId="8" fillId="3" borderId="122" xfId="0" applyFont="1" applyFill="1" applyBorder="1" applyAlignment="1">
      <alignment horizontal="center" vertical="center"/>
    </xf>
    <xf numFmtId="0" fontId="10" fillId="0" borderId="44" xfId="0" applyFont="1" applyBorder="1" applyAlignment="1">
      <alignment horizontal="left" vertical="center" wrapText="1"/>
    </xf>
    <xf numFmtId="0" fontId="10" fillId="0" borderId="19" xfId="0" applyFont="1" applyBorder="1" applyAlignment="1">
      <alignment horizontal="left" vertical="center" wrapText="1"/>
    </xf>
    <xf numFmtId="0" fontId="10" fillId="0" borderId="113" xfId="0" applyFont="1" applyBorder="1" applyAlignment="1">
      <alignment horizontal="left" vertical="center" wrapText="1"/>
    </xf>
    <xf numFmtId="0" fontId="18" fillId="0" borderId="58" xfId="0" applyFont="1" applyBorder="1" applyAlignment="1">
      <alignment horizontal="center" vertical="center" wrapText="1"/>
    </xf>
    <xf numFmtId="38" fontId="12" fillId="0" borderId="58" xfId="3" applyFont="1" applyFill="1" applyBorder="1" applyAlignment="1" applyProtection="1">
      <alignment horizontal="right" vertical="center"/>
    </xf>
    <xf numFmtId="38" fontId="12" fillId="0" borderId="58" xfId="3" applyFont="1" applyFill="1" applyBorder="1" applyAlignment="1">
      <alignment horizontal="right" vertical="center"/>
    </xf>
    <xf numFmtId="182" fontId="12" fillId="0" borderId="124" xfId="3" applyNumberFormat="1" applyFont="1" applyBorder="1" applyAlignment="1" applyProtection="1">
      <alignment horizontal="center" vertical="center"/>
      <protection locked="0"/>
    </xf>
    <xf numFmtId="38" fontId="12" fillId="2" borderId="125" xfId="3" applyFont="1" applyFill="1" applyBorder="1" applyAlignment="1" applyProtection="1">
      <alignment horizontal="right" vertical="center"/>
      <protection locked="0"/>
    </xf>
    <xf numFmtId="182" fontId="12" fillId="0" borderId="126" xfId="3" applyNumberFormat="1" applyFont="1" applyBorder="1" applyAlignment="1" applyProtection="1">
      <alignment horizontal="center" vertical="center"/>
      <protection locked="0"/>
    </xf>
    <xf numFmtId="38" fontId="12" fillId="2" borderId="127" xfId="3" applyFont="1" applyFill="1" applyBorder="1" applyAlignment="1" applyProtection="1">
      <alignment horizontal="right" vertical="center"/>
      <protection locked="0"/>
    </xf>
    <xf numFmtId="182" fontId="12" fillId="0" borderId="128" xfId="3" applyNumberFormat="1" applyFont="1" applyBorder="1" applyAlignment="1" applyProtection="1">
      <alignment horizontal="center" vertical="center"/>
      <protection locked="0"/>
    </xf>
    <xf numFmtId="38" fontId="41" fillId="2" borderId="129" xfId="3" applyFont="1" applyFill="1" applyBorder="1" applyAlignment="1">
      <alignment horizontal="right" vertical="center"/>
    </xf>
    <xf numFmtId="38" fontId="41" fillId="2" borderId="30" xfId="3" applyFont="1" applyFill="1" applyBorder="1" applyAlignment="1">
      <alignment horizontal="right" vertical="center"/>
    </xf>
    <xf numFmtId="38" fontId="41" fillId="2" borderId="130" xfId="3" applyFont="1" applyFill="1" applyBorder="1" applyAlignment="1">
      <alignment horizontal="right" vertical="center"/>
    </xf>
    <xf numFmtId="0" fontId="12" fillId="3" borderId="131" xfId="0" applyFont="1" applyFill="1" applyBorder="1" applyAlignment="1">
      <alignment horizontal="center" vertical="center" wrapText="1"/>
    </xf>
    <xf numFmtId="0" fontId="12" fillId="3" borderId="36" xfId="0" applyFont="1" applyFill="1" applyBorder="1" applyAlignment="1">
      <alignment horizontal="center" vertical="center" wrapText="1"/>
    </xf>
    <xf numFmtId="0" fontId="12" fillId="3" borderId="132" xfId="0" applyFont="1" applyFill="1" applyBorder="1" applyAlignment="1">
      <alignment horizontal="center" vertical="center" wrapText="1"/>
    </xf>
    <xf numFmtId="0" fontId="55" fillId="0" borderId="0" xfId="0" applyFont="1" applyAlignment="1">
      <alignment vertical="center"/>
    </xf>
    <xf numFmtId="0" fontId="14" fillId="4" borderId="110" xfId="0" applyFont="1" applyFill="1" applyBorder="1" applyAlignment="1" applyProtection="1">
      <alignment horizontal="center" vertical="center" wrapText="1"/>
      <protection locked="0"/>
    </xf>
    <xf numFmtId="0" fontId="27" fillId="3" borderId="142" xfId="0" applyFont="1" applyFill="1" applyBorder="1" applyAlignment="1">
      <alignment horizontal="center" vertical="center"/>
    </xf>
    <xf numFmtId="0" fontId="27" fillId="3" borderId="158" xfId="0" applyFont="1" applyFill="1" applyBorder="1" applyAlignment="1">
      <alignment vertical="center" textRotation="255"/>
    </xf>
    <xf numFmtId="0" fontId="27" fillId="3" borderId="159" xfId="0" applyFont="1" applyFill="1" applyBorder="1" applyAlignment="1">
      <alignment vertical="center" textRotation="255"/>
    </xf>
    <xf numFmtId="0" fontId="13" fillId="3" borderId="160" xfId="0" applyFont="1" applyFill="1" applyBorder="1" applyAlignment="1">
      <alignment horizontal="center" vertical="center" wrapText="1"/>
    </xf>
    <xf numFmtId="0" fontId="8" fillId="0" borderId="0" xfId="5" applyFont="1">
      <alignment vertical="center"/>
    </xf>
    <xf numFmtId="0" fontId="29" fillId="0" borderId="0" xfId="5" applyFont="1" applyAlignment="1">
      <alignment horizontal="center" vertical="center"/>
    </xf>
    <xf numFmtId="0" fontId="23" fillId="0" borderId="0" xfId="5" applyFont="1" applyAlignment="1">
      <alignment vertical="top"/>
    </xf>
    <xf numFmtId="0" fontId="33" fillId="0" borderId="0" xfId="5" applyFont="1" applyAlignment="1">
      <alignment horizontal="center" vertical="center"/>
    </xf>
    <xf numFmtId="0" fontId="58" fillId="0" borderId="0" xfId="5" applyFont="1">
      <alignment vertical="center"/>
    </xf>
    <xf numFmtId="0" fontId="25" fillId="0" borderId="0" xfId="6" applyFont="1">
      <alignment vertical="center"/>
    </xf>
    <xf numFmtId="0" fontId="25" fillId="0" borderId="0" xfId="5" applyFont="1">
      <alignment vertical="center"/>
    </xf>
    <xf numFmtId="0" fontId="25" fillId="0" borderId="0" xfId="5" applyFont="1" applyAlignment="1">
      <alignment horizontal="right" vertical="center"/>
    </xf>
    <xf numFmtId="0" fontId="15" fillId="0" borderId="0" xfId="6" applyFont="1">
      <alignment vertical="center"/>
    </xf>
    <xf numFmtId="0" fontId="25" fillId="0" borderId="0" xfId="5" applyFont="1" applyAlignment="1">
      <alignment horizontal="center" vertical="center"/>
    </xf>
    <xf numFmtId="0" fontId="25" fillId="0" borderId="0" xfId="6" applyFont="1" applyAlignment="1">
      <alignment horizontal="center" vertical="center"/>
    </xf>
    <xf numFmtId="0" fontId="20" fillId="0" borderId="0" xfId="6" applyFont="1">
      <alignment vertical="center"/>
    </xf>
    <xf numFmtId="0" fontId="25" fillId="0" borderId="0" xfId="5" applyFont="1" applyAlignment="1">
      <alignment vertical="center" wrapText="1"/>
    </xf>
    <xf numFmtId="0" fontId="27" fillId="3" borderId="146" xfId="0" applyFont="1" applyFill="1" applyBorder="1" applyAlignment="1">
      <alignment horizontal="center" vertical="center" textRotation="255"/>
    </xf>
    <xf numFmtId="0" fontId="27" fillId="3" borderId="148" xfId="0" applyFont="1" applyFill="1" applyBorder="1" applyAlignment="1">
      <alignment horizontal="center" vertical="center" textRotation="255"/>
    </xf>
    <xf numFmtId="0" fontId="27" fillId="3" borderId="156" xfId="0" applyFont="1" applyFill="1" applyBorder="1" applyAlignment="1">
      <alignment horizontal="center" vertical="center" textRotation="255"/>
    </xf>
    <xf numFmtId="49" fontId="14" fillId="4" borderId="50" xfId="0" applyNumberFormat="1" applyFont="1" applyFill="1" applyBorder="1" applyAlignment="1">
      <alignment horizontal="center" vertical="center" wrapText="1"/>
    </xf>
    <xf numFmtId="49" fontId="14" fillId="4" borderId="46" xfId="0" applyNumberFormat="1" applyFont="1" applyFill="1" applyBorder="1" applyAlignment="1">
      <alignment horizontal="center" vertical="center" wrapText="1"/>
    </xf>
    <xf numFmtId="49" fontId="14" fillId="4" borderId="51" xfId="0" applyNumberFormat="1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49" fontId="14" fillId="4" borderId="17" xfId="0" applyNumberFormat="1" applyFont="1" applyFill="1" applyBorder="1" applyAlignment="1">
      <alignment horizontal="center" vertical="center" wrapText="1"/>
    </xf>
    <xf numFmtId="49" fontId="14" fillId="4" borderId="16" xfId="0" applyNumberFormat="1" applyFont="1" applyFill="1" applyBorder="1" applyAlignment="1">
      <alignment horizontal="center" vertical="center" wrapText="1"/>
    </xf>
    <xf numFmtId="49" fontId="14" fillId="4" borderId="29" xfId="0" applyNumberFormat="1" applyFont="1" applyFill="1" applyBorder="1" applyAlignment="1">
      <alignment horizontal="center" vertical="center" wrapText="1"/>
    </xf>
    <xf numFmtId="38" fontId="13" fillId="2" borderId="2" xfId="3" applyFont="1" applyFill="1" applyBorder="1" applyAlignment="1">
      <alignment horizontal="right" vertical="center"/>
    </xf>
    <xf numFmtId="38" fontId="13" fillId="2" borderId="4" xfId="3" applyFont="1" applyFill="1" applyBorder="1" applyAlignment="1">
      <alignment horizontal="right" vertical="center"/>
    </xf>
    <xf numFmtId="38" fontId="13" fillId="2" borderId="150" xfId="3" applyFont="1" applyFill="1" applyBorder="1" applyAlignment="1">
      <alignment horizontal="right" vertical="center"/>
    </xf>
    <xf numFmtId="38" fontId="13" fillId="2" borderId="14" xfId="3" applyFont="1" applyFill="1" applyBorder="1" applyAlignment="1">
      <alignment horizontal="right" vertical="center"/>
    </xf>
    <xf numFmtId="38" fontId="13" fillId="2" borderId="13" xfId="3" applyFont="1" applyFill="1" applyBorder="1" applyAlignment="1">
      <alignment horizontal="right" vertical="center"/>
    </xf>
    <xf numFmtId="38" fontId="13" fillId="2" borderId="155" xfId="3" applyFont="1" applyFill="1" applyBorder="1" applyAlignment="1">
      <alignment horizontal="right" vertical="center"/>
    </xf>
    <xf numFmtId="0" fontId="14" fillId="4" borderId="38" xfId="0" applyFont="1" applyFill="1" applyBorder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4" borderId="37" xfId="0" applyFont="1" applyFill="1" applyBorder="1" applyAlignment="1">
      <alignment horizontal="center" vertical="center" wrapText="1"/>
    </xf>
    <xf numFmtId="49" fontId="13" fillId="4" borderId="28" xfId="0" applyNumberFormat="1" applyFont="1" applyFill="1" applyBorder="1" applyAlignment="1">
      <alignment horizontal="center" vertical="center" wrapText="1"/>
    </xf>
    <xf numFmtId="49" fontId="13" fillId="4" borderId="27" xfId="0" applyNumberFormat="1" applyFont="1" applyFill="1" applyBorder="1" applyAlignment="1">
      <alignment horizontal="center" vertical="center" wrapText="1"/>
    </xf>
    <xf numFmtId="49" fontId="13" fillId="4" borderId="123" xfId="0" applyNumberFormat="1" applyFont="1" applyFill="1" applyBorder="1" applyAlignment="1">
      <alignment horizontal="center" vertical="center" wrapText="1"/>
    </xf>
    <xf numFmtId="0" fontId="14" fillId="4" borderId="17" xfId="0" applyFont="1" applyFill="1" applyBorder="1" applyAlignment="1">
      <alignment horizontal="center" vertical="center" wrapText="1"/>
    </xf>
    <xf numFmtId="0" fontId="14" fillId="4" borderId="138" xfId="0" applyFont="1" applyFill="1" applyBorder="1" applyAlignment="1">
      <alignment horizontal="center" vertical="center" wrapText="1"/>
    </xf>
    <xf numFmtId="0" fontId="14" fillId="4" borderId="14" xfId="0" applyFont="1" applyFill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center" vertical="center"/>
    </xf>
    <xf numFmtId="0" fontId="19" fillId="4" borderId="4" xfId="0" applyFont="1" applyFill="1" applyBorder="1" applyAlignment="1">
      <alignment horizontal="center" vertical="center"/>
    </xf>
    <xf numFmtId="0" fontId="19" fillId="4" borderId="3" xfId="0" applyFont="1" applyFill="1" applyBorder="1" applyAlignment="1">
      <alignment horizontal="center" vertical="center"/>
    </xf>
    <xf numFmtId="0" fontId="14" fillId="0" borderId="110" xfId="0" applyFont="1" applyBorder="1" applyAlignment="1" applyProtection="1">
      <alignment horizontal="left" vertical="center" wrapText="1"/>
      <protection locked="0"/>
    </xf>
    <xf numFmtId="0" fontId="14" fillId="0" borderId="111" xfId="0" applyFont="1" applyBorder="1" applyAlignment="1" applyProtection="1">
      <alignment horizontal="left" vertical="center" wrapText="1"/>
      <protection locked="0"/>
    </xf>
    <xf numFmtId="0" fontId="14" fillId="0" borderId="120" xfId="0" applyFont="1" applyBorder="1" applyAlignment="1" applyProtection="1">
      <alignment horizontal="left" vertical="center" wrapText="1"/>
      <protection locked="0"/>
    </xf>
    <xf numFmtId="49" fontId="27" fillId="0" borderId="100" xfId="0" applyNumberFormat="1" applyFont="1" applyBorder="1" applyAlignment="1" applyProtection="1">
      <alignment horizontal="left" vertical="center" wrapText="1"/>
      <protection locked="0"/>
    </xf>
    <xf numFmtId="49" fontId="27" fillId="0" borderId="101" xfId="0" applyNumberFormat="1" applyFont="1" applyBorder="1" applyAlignment="1" applyProtection="1">
      <alignment horizontal="left" vertical="center" wrapText="1"/>
      <protection locked="0"/>
    </xf>
    <xf numFmtId="49" fontId="27" fillId="0" borderId="152" xfId="0" applyNumberFormat="1" applyFont="1" applyBorder="1" applyAlignment="1" applyProtection="1">
      <alignment horizontal="left" vertical="center" wrapText="1"/>
      <protection locked="0"/>
    </xf>
    <xf numFmtId="49" fontId="27" fillId="0" borderId="2" xfId="0" applyNumberFormat="1" applyFont="1" applyBorder="1" applyAlignment="1" applyProtection="1">
      <alignment horizontal="left" vertical="center" wrapText="1"/>
      <protection locked="0"/>
    </xf>
    <xf numFmtId="49" fontId="27" fillId="0" borderId="4" xfId="0" applyNumberFormat="1" applyFont="1" applyBorder="1" applyAlignment="1" applyProtection="1">
      <alignment horizontal="left" vertical="center" wrapText="1"/>
      <protection locked="0"/>
    </xf>
    <xf numFmtId="49" fontId="27" fillId="0" borderId="150" xfId="0" applyNumberFormat="1" applyFont="1" applyBorder="1" applyAlignment="1" applyProtection="1">
      <alignment horizontal="left" vertical="center" wrapText="1"/>
      <protection locked="0"/>
    </xf>
    <xf numFmtId="49" fontId="36" fillId="0" borderId="17" xfId="2" applyNumberFormat="1" applyBorder="1" applyAlignment="1" applyProtection="1">
      <alignment horizontal="left" vertical="center" wrapText="1"/>
      <protection locked="0"/>
    </xf>
    <xf numFmtId="49" fontId="35" fillId="0" borderId="16" xfId="0" applyNumberFormat="1" applyFont="1" applyBorder="1" applyAlignment="1" applyProtection="1">
      <alignment horizontal="left" vertical="center" wrapText="1"/>
      <protection locked="0"/>
    </xf>
    <xf numFmtId="49" fontId="35" fillId="0" borderId="153" xfId="0" applyNumberFormat="1" applyFont="1" applyBorder="1" applyAlignment="1" applyProtection="1">
      <alignment horizontal="left" vertical="center" wrapText="1"/>
      <protection locked="0"/>
    </xf>
    <xf numFmtId="0" fontId="14" fillId="0" borderId="100" xfId="0" applyFont="1" applyBorder="1" applyAlignment="1" applyProtection="1">
      <alignment horizontal="left" vertical="center" wrapText="1"/>
      <protection locked="0"/>
    </xf>
    <xf numFmtId="0" fontId="14" fillId="0" borderId="101" xfId="0" applyFont="1" applyBorder="1" applyAlignment="1" applyProtection="1">
      <alignment horizontal="left" vertical="center" wrapText="1"/>
      <protection locked="0"/>
    </xf>
    <xf numFmtId="0" fontId="14" fillId="0" borderId="102" xfId="0" applyFont="1" applyBorder="1" applyAlignment="1" applyProtection="1">
      <alignment horizontal="left" vertical="center" wrapText="1"/>
      <protection locked="0"/>
    </xf>
    <xf numFmtId="0" fontId="14" fillId="0" borderId="11" xfId="0" applyFont="1" applyBorder="1" applyAlignment="1" applyProtection="1">
      <alignment horizontal="left" vertical="center" wrapText="1"/>
      <protection locked="0"/>
    </xf>
    <xf numFmtId="0" fontId="14" fillId="0" borderId="95" xfId="0" applyFont="1" applyBorder="1" applyAlignment="1" applyProtection="1">
      <alignment horizontal="left" vertical="center" wrapText="1"/>
      <protection locked="0"/>
    </xf>
    <xf numFmtId="0" fontId="14" fillId="0" borderId="12" xfId="0" applyFont="1" applyBorder="1" applyAlignment="1" applyProtection="1">
      <alignment horizontal="left" vertical="center" wrapText="1"/>
      <protection locked="0"/>
    </xf>
    <xf numFmtId="0" fontId="14" fillId="0" borderId="103" xfId="0" applyFont="1" applyBorder="1" applyAlignment="1" applyProtection="1">
      <alignment horizontal="left" vertical="center" wrapText="1"/>
      <protection locked="0"/>
    </xf>
    <xf numFmtId="0" fontId="14" fillId="0" borderId="104" xfId="0" applyFont="1" applyBorder="1" applyAlignment="1" applyProtection="1">
      <alignment horizontal="left" vertical="center" wrapText="1"/>
      <protection locked="0"/>
    </xf>
    <xf numFmtId="0" fontId="14" fillId="0" borderId="105" xfId="0" applyFont="1" applyBorder="1" applyAlignment="1" applyProtection="1">
      <alignment horizontal="left" vertical="center" wrapText="1"/>
      <protection locked="0"/>
    </xf>
    <xf numFmtId="0" fontId="27" fillId="0" borderId="0" xfId="0" applyFont="1" applyAlignment="1">
      <alignment vertical="center" wrapText="1"/>
    </xf>
    <xf numFmtId="0" fontId="32" fillId="0" borderId="0" xfId="0" applyFont="1" applyAlignment="1">
      <alignment horizontal="center" vertical="top" wrapText="1"/>
    </xf>
    <xf numFmtId="0" fontId="33" fillId="0" borderId="0" xfId="0" applyFont="1" applyAlignment="1">
      <alignment vertical="center"/>
    </xf>
    <xf numFmtId="0" fontId="27" fillId="3" borderId="141" xfId="0" applyFont="1" applyFill="1" applyBorder="1" applyAlignment="1">
      <alignment horizontal="center" vertical="center"/>
    </xf>
    <xf numFmtId="0" fontId="27" fillId="3" borderId="51" xfId="0" applyFont="1" applyFill="1" applyBorder="1" applyAlignment="1">
      <alignment horizontal="center" vertical="center"/>
    </xf>
    <xf numFmtId="0" fontId="27" fillId="3" borderId="144" xfId="0" applyFont="1" applyFill="1" applyBorder="1" applyAlignment="1">
      <alignment horizontal="center" vertical="center"/>
    </xf>
    <xf numFmtId="0" fontId="27" fillId="3" borderId="96" xfId="0" applyFont="1" applyFill="1" applyBorder="1" applyAlignment="1">
      <alignment horizontal="center" vertical="center"/>
    </xf>
    <xf numFmtId="0" fontId="34" fillId="0" borderId="0" xfId="0" applyFont="1" applyAlignment="1">
      <alignment horizontal="center" vertical="top" wrapText="1"/>
    </xf>
    <xf numFmtId="0" fontId="14" fillId="3" borderId="146" xfId="0" applyFont="1" applyFill="1" applyBorder="1" applyAlignment="1">
      <alignment horizontal="center" vertical="center" textRotation="255"/>
    </xf>
    <xf numFmtId="0" fontId="14" fillId="3" borderId="148" xfId="0" applyFont="1" applyFill="1" applyBorder="1" applyAlignment="1">
      <alignment horizontal="center" vertical="center" textRotation="255"/>
    </xf>
    <xf numFmtId="0" fontId="14" fillId="3" borderId="151" xfId="0" applyFont="1" applyFill="1" applyBorder="1" applyAlignment="1">
      <alignment horizontal="center" vertical="center" textRotation="255"/>
    </xf>
    <xf numFmtId="0" fontId="14" fillId="3" borderId="10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/>
    </xf>
    <xf numFmtId="0" fontId="14" fillId="3" borderId="15" xfId="0" applyFont="1" applyFill="1" applyBorder="1" applyAlignment="1">
      <alignment horizontal="center" vertical="center"/>
    </xf>
    <xf numFmtId="0" fontId="27" fillId="0" borderId="2" xfId="0" applyFont="1" applyBorder="1" applyAlignment="1" applyProtection="1">
      <alignment horizontal="left" vertical="center" wrapText="1"/>
      <protection locked="0"/>
    </xf>
    <xf numFmtId="0" fontId="27" fillId="0" borderId="4" xfId="0" applyFont="1" applyBorder="1" applyAlignment="1" applyProtection="1">
      <alignment horizontal="left" vertical="center" wrapText="1"/>
      <protection locked="0"/>
    </xf>
    <xf numFmtId="0" fontId="27" fillId="0" borderId="3" xfId="0" applyFont="1" applyBorder="1" applyAlignment="1" applyProtection="1">
      <alignment horizontal="left" vertical="center" wrapText="1"/>
      <protection locked="0"/>
    </xf>
    <xf numFmtId="0" fontId="29" fillId="0" borderId="6" xfId="0" applyFont="1" applyBorder="1" applyAlignment="1" applyProtection="1">
      <alignment horizontal="left" vertical="center" wrapText="1"/>
      <protection locked="0"/>
    </xf>
    <xf numFmtId="0" fontId="29" fillId="0" borderId="40" xfId="0" applyFont="1" applyBorder="1" applyAlignment="1" applyProtection="1">
      <alignment horizontal="left" vertical="center" wrapText="1"/>
      <protection locked="0"/>
    </xf>
    <xf numFmtId="0" fontId="29" fillId="0" borderId="149" xfId="0" applyFont="1" applyBorder="1" applyAlignment="1" applyProtection="1">
      <alignment horizontal="left" vertical="center" wrapText="1"/>
      <protection locked="0"/>
    </xf>
    <xf numFmtId="0" fontId="27" fillId="0" borderId="97" xfId="0" applyFont="1" applyBorder="1" applyAlignment="1" applyProtection="1">
      <alignment horizontal="left" vertical="center" wrapText="1"/>
      <protection locked="0"/>
    </xf>
    <xf numFmtId="0" fontId="27" fillId="0" borderId="98" xfId="0" applyFont="1" applyBorder="1" applyAlignment="1" applyProtection="1">
      <alignment horizontal="left" vertical="center" wrapText="1"/>
      <protection locked="0"/>
    </xf>
    <xf numFmtId="0" fontId="27" fillId="0" borderId="147" xfId="0" applyFont="1" applyBorder="1" applyAlignment="1" applyProtection="1">
      <alignment horizontal="left" vertical="center" wrapText="1"/>
      <protection locked="0"/>
    </xf>
    <xf numFmtId="0" fontId="35" fillId="0" borderId="148" xfId="0" applyFont="1" applyBorder="1" applyAlignment="1">
      <alignment horizontal="center" vertical="center" textRotation="255"/>
    </xf>
    <xf numFmtId="0" fontId="35" fillId="0" borderId="151" xfId="0" applyFont="1" applyBorder="1" applyAlignment="1">
      <alignment horizontal="center" vertical="center" textRotation="255"/>
    </xf>
    <xf numFmtId="49" fontId="14" fillId="0" borderId="160" xfId="2" applyNumberFormat="1" applyFont="1" applyBorder="1" applyAlignment="1" applyProtection="1">
      <alignment horizontal="left" vertical="center" wrapText="1"/>
      <protection locked="0"/>
    </xf>
    <xf numFmtId="49" fontId="14" fillId="0" borderId="121" xfId="0" applyNumberFormat="1" applyFont="1" applyBorder="1" applyAlignment="1" applyProtection="1">
      <alignment horizontal="left" vertical="center" wrapText="1"/>
      <protection locked="0"/>
    </xf>
    <xf numFmtId="49" fontId="14" fillId="0" borderId="154" xfId="0" applyNumberFormat="1" applyFont="1" applyBorder="1" applyAlignment="1" applyProtection="1">
      <alignment horizontal="left" vertical="center" wrapText="1"/>
      <protection locked="0"/>
    </xf>
    <xf numFmtId="0" fontId="14" fillId="0" borderId="107" xfId="0" applyFont="1" applyBorder="1" applyAlignment="1" applyProtection="1">
      <alignment horizontal="left" vertical="center" wrapText="1"/>
      <protection locked="0"/>
    </xf>
    <xf numFmtId="0" fontId="14" fillId="0" borderId="108" xfId="0" applyFont="1" applyBorder="1" applyAlignment="1" applyProtection="1">
      <alignment horizontal="left" vertical="center" wrapText="1"/>
      <protection locked="0"/>
    </xf>
    <xf numFmtId="0" fontId="14" fillId="0" borderId="109" xfId="0" applyFont="1" applyBorder="1" applyAlignment="1" applyProtection="1">
      <alignment horizontal="left" vertical="center" wrapText="1"/>
      <protection locked="0"/>
    </xf>
    <xf numFmtId="0" fontId="9" fillId="3" borderId="2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150" xfId="0" applyFont="1" applyFill="1" applyBorder="1" applyAlignment="1">
      <alignment horizontal="center" vertical="center"/>
    </xf>
    <xf numFmtId="49" fontId="27" fillId="4" borderId="111" xfId="0" applyNumberFormat="1" applyFont="1" applyFill="1" applyBorder="1" applyAlignment="1" applyProtection="1">
      <alignment horizontal="left" vertical="center" wrapText="1"/>
      <protection locked="0"/>
    </xf>
    <xf numFmtId="49" fontId="27" fillId="4" borderId="145" xfId="0" applyNumberFormat="1" applyFont="1" applyFill="1" applyBorder="1" applyAlignment="1" applyProtection="1">
      <alignment horizontal="left" vertical="center" wrapText="1"/>
      <protection locked="0"/>
    </xf>
    <xf numFmtId="0" fontId="14" fillId="4" borderId="7" xfId="0" applyFont="1" applyFill="1" applyBorder="1" applyAlignment="1">
      <alignment horizontal="center" vertical="center" wrapText="1"/>
    </xf>
    <xf numFmtId="0" fontId="14" fillId="4" borderId="13" xfId="0" applyFont="1" applyFill="1" applyBorder="1" applyAlignment="1">
      <alignment horizontal="center" vertical="center" wrapText="1"/>
    </xf>
    <xf numFmtId="0" fontId="14" fillId="4" borderId="36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 wrapText="1"/>
    </xf>
    <xf numFmtId="0" fontId="14" fillId="4" borderId="29" xfId="0" applyFont="1" applyFill="1" applyBorder="1" applyAlignment="1">
      <alignment horizontal="center" vertical="center" wrapText="1"/>
    </xf>
    <xf numFmtId="49" fontId="13" fillId="4" borderId="26" xfId="0" applyNumberFormat="1" applyFont="1" applyFill="1" applyBorder="1" applyAlignment="1">
      <alignment horizontal="center" vertical="center" wrapText="1"/>
    </xf>
    <xf numFmtId="0" fontId="14" fillId="4" borderId="32" xfId="0" applyFont="1" applyFill="1" applyBorder="1" applyAlignment="1">
      <alignment horizontal="center" vertical="center" wrapText="1"/>
    </xf>
    <xf numFmtId="0" fontId="14" fillId="4" borderId="31" xfId="0" applyFont="1" applyFill="1" applyBorder="1" applyAlignment="1">
      <alignment horizontal="center" vertical="center" wrapText="1"/>
    </xf>
    <xf numFmtId="0" fontId="14" fillId="4" borderId="30" xfId="0" applyFont="1" applyFill="1" applyBorder="1" applyAlignment="1">
      <alignment horizontal="center" vertical="center" wrapText="1"/>
    </xf>
    <xf numFmtId="0" fontId="13" fillId="4" borderId="28" xfId="0" applyFont="1" applyFill="1" applyBorder="1" applyAlignment="1">
      <alignment horizontal="center" vertical="center" wrapText="1"/>
    </xf>
    <xf numFmtId="0" fontId="13" fillId="4" borderId="27" xfId="0" applyFont="1" applyFill="1" applyBorder="1" applyAlignment="1">
      <alignment horizontal="center" vertical="center" wrapText="1"/>
    </xf>
    <xf numFmtId="179" fontId="9" fillId="3" borderId="14" xfId="0" applyNumberFormat="1" applyFont="1" applyFill="1" applyBorder="1" applyAlignment="1">
      <alignment horizontal="center" vertical="center"/>
    </xf>
    <xf numFmtId="179" fontId="9" fillId="3" borderId="36" xfId="0" applyNumberFormat="1" applyFont="1" applyFill="1" applyBorder="1" applyAlignment="1">
      <alignment horizontal="center" vertical="center"/>
    </xf>
    <xf numFmtId="0" fontId="14" fillId="0" borderId="14" xfId="0" applyFont="1" applyBorder="1" applyAlignment="1" applyProtection="1">
      <alignment horizontal="center" vertical="center" wrapText="1"/>
      <protection locked="0"/>
    </xf>
    <xf numFmtId="0" fontId="14" fillId="0" borderId="36" xfId="0" applyFont="1" applyBorder="1" applyAlignment="1" applyProtection="1">
      <alignment horizontal="center" vertical="center" wrapText="1"/>
      <protection locked="0"/>
    </xf>
    <xf numFmtId="0" fontId="27" fillId="0" borderId="150" xfId="0" applyFont="1" applyBorder="1" applyAlignment="1" applyProtection="1">
      <alignment horizontal="left" vertical="center" wrapText="1"/>
      <protection locked="0"/>
    </xf>
    <xf numFmtId="0" fontId="27" fillId="3" borderId="2" xfId="0" applyFont="1" applyFill="1" applyBorder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0" fontId="27" fillId="3" borderId="150" xfId="0" applyFont="1" applyFill="1" applyBorder="1" applyAlignment="1">
      <alignment horizontal="center" vertical="center"/>
    </xf>
    <xf numFmtId="180" fontId="29" fillId="0" borderId="0" xfId="0" applyNumberFormat="1" applyFont="1" applyAlignment="1">
      <alignment horizontal="center" vertical="center"/>
    </xf>
    <xf numFmtId="0" fontId="29" fillId="0" borderId="0" xfId="0" applyFont="1" applyAlignment="1">
      <alignment horizontal="left" vertical="top" wrapText="1"/>
    </xf>
    <xf numFmtId="0" fontId="29" fillId="0" borderId="110" xfId="0" applyFont="1" applyBorder="1" applyAlignment="1" applyProtection="1">
      <alignment horizontal="center" vertical="center" wrapText="1"/>
      <protection locked="0"/>
    </xf>
    <xf numFmtId="0" fontId="29" fillId="0" borderId="111" xfId="0" applyFont="1" applyBorder="1" applyAlignment="1" applyProtection="1">
      <alignment horizontal="center" vertical="center" wrapText="1"/>
      <protection locked="0"/>
    </xf>
    <xf numFmtId="0" fontId="29" fillId="0" borderId="145" xfId="0" applyFont="1" applyBorder="1" applyAlignment="1" applyProtection="1">
      <alignment horizontal="center" vertical="center" wrapText="1"/>
      <protection locked="0"/>
    </xf>
    <xf numFmtId="0" fontId="29" fillId="0" borderId="50" xfId="0" applyFont="1" applyBorder="1" applyAlignment="1">
      <alignment horizontal="center" vertical="center"/>
    </xf>
    <xf numFmtId="0" fontId="29" fillId="0" borderId="46" xfId="0" applyFont="1" applyBorder="1" applyAlignment="1">
      <alignment horizontal="center" vertical="center"/>
    </xf>
    <xf numFmtId="0" fontId="29" fillId="0" borderId="143" xfId="0" applyFont="1" applyBorder="1" applyAlignment="1">
      <alignment horizontal="center" vertical="center"/>
    </xf>
    <xf numFmtId="0" fontId="29" fillId="0" borderId="51" xfId="0" applyFont="1" applyBorder="1" applyAlignment="1">
      <alignment horizontal="center" vertical="center"/>
    </xf>
    <xf numFmtId="0" fontId="29" fillId="0" borderId="110" xfId="0" applyFont="1" applyBorder="1" applyAlignment="1" applyProtection="1">
      <alignment horizontal="center" vertical="center"/>
      <protection locked="0"/>
    </xf>
    <xf numFmtId="0" fontId="29" fillId="0" borderId="120" xfId="0" applyFont="1" applyBorder="1" applyAlignment="1" applyProtection="1">
      <alignment horizontal="center" vertical="center"/>
      <protection locked="0"/>
    </xf>
    <xf numFmtId="0" fontId="17" fillId="0" borderId="97" xfId="0" applyFont="1" applyBorder="1" applyAlignment="1" applyProtection="1">
      <alignment vertical="center"/>
      <protection locked="0"/>
    </xf>
    <xf numFmtId="0" fontId="17" fillId="0" borderId="98" xfId="0" applyFont="1" applyBorder="1" applyAlignment="1" applyProtection="1">
      <alignment vertical="center"/>
      <protection locked="0"/>
    </xf>
    <xf numFmtId="0" fontId="17" fillId="0" borderId="147" xfId="0" applyFont="1" applyBorder="1" applyAlignment="1" applyProtection="1">
      <alignment vertical="center"/>
      <protection locked="0"/>
    </xf>
    <xf numFmtId="0" fontId="27" fillId="0" borderId="6" xfId="0" applyFont="1" applyBorder="1" applyAlignment="1" applyProtection="1">
      <alignment horizontal="left" vertical="center" wrapText="1"/>
      <protection locked="0"/>
    </xf>
    <xf numFmtId="0" fontId="27" fillId="0" borderId="40" xfId="0" applyFont="1" applyBorder="1" applyAlignment="1" applyProtection="1">
      <alignment horizontal="left" vertical="center" wrapText="1"/>
      <protection locked="0"/>
    </xf>
    <xf numFmtId="0" fontId="27" fillId="0" borderId="149" xfId="0" applyFont="1" applyBorder="1" applyAlignment="1" applyProtection="1">
      <alignment horizontal="left" vertical="center" wrapText="1"/>
      <protection locked="0"/>
    </xf>
    <xf numFmtId="176" fontId="13" fillId="0" borderId="139" xfId="0" applyNumberFormat="1" applyFont="1" applyBorder="1" applyAlignment="1">
      <alignment horizontal="right" vertical="center"/>
    </xf>
    <xf numFmtId="176" fontId="13" fillId="0" borderId="140" xfId="0" applyNumberFormat="1" applyFont="1" applyBorder="1" applyAlignment="1">
      <alignment horizontal="right" vertical="center"/>
    </xf>
    <xf numFmtId="176" fontId="13" fillId="0" borderId="157" xfId="0" applyNumberFormat="1" applyFont="1" applyBorder="1" applyAlignment="1">
      <alignment horizontal="right" vertical="center"/>
    </xf>
    <xf numFmtId="38" fontId="13" fillId="2" borderId="17" xfId="3" applyFont="1" applyFill="1" applyBorder="1" applyAlignment="1">
      <alignment horizontal="right" vertical="center"/>
    </xf>
    <xf numFmtId="38" fontId="13" fillId="2" borderId="16" xfId="3" applyFont="1" applyFill="1" applyBorder="1" applyAlignment="1">
      <alignment horizontal="right" vertical="center"/>
    </xf>
    <xf numFmtId="38" fontId="13" fillId="2" borderId="153" xfId="3" applyFont="1" applyFill="1" applyBorder="1" applyAlignment="1">
      <alignment horizontal="right" vertical="center"/>
    </xf>
    <xf numFmtId="0" fontId="47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38" fillId="0" borderId="0" xfId="0" applyFont="1" applyAlignment="1">
      <alignment horizontal="left" vertical="center" wrapText="1"/>
    </xf>
    <xf numFmtId="177" fontId="14" fillId="4" borderId="17" xfId="0" applyNumberFormat="1" applyFont="1" applyFill="1" applyBorder="1" applyAlignment="1">
      <alignment horizontal="center" vertical="center"/>
    </xf>
    <xf numFmtId="177" fontId="14" fillId="4" borderId="16" xfId="0" applyNumberFormat="1" applyFont="1" applyFill="1" applyBorder="1" applyAlignment="1">
      <alignment horizontal="center" vertical="center"/>
    </xf>
    <xf numFmtId="177" fontId="14" fillId="4" borderId="153" xfId="0" applyNumberFormat="1" applyFont="1" applyFill="1" applyBorder="1" applyAlignment="1">
      <alignment horizontal="center" vertical="center"/>
    </xf>
    <xf numFmtId="0" fontId="54" fillId="0" borderId="134" xfId="0" applyFont="1" applyBorder="1" applyAlignment="1">
      <alignment horizontal="left" vertical="center" wrapText="1"/>
    </xf>
    <xf numFmtId="0" fontId="54" fillId="0" borderId="137" xfId="0" applyFont="1" applyBorder="1" applyAlignment="1">
      <alignment horizontal="left" vertical="center" wrapText="1"/>
    </xf>
    <xf numFmtId="0" fontId="54" fillId="0" borderId="136" xfId="0" applyFont="1" applyBorder="1" applyAlignment="1">
      <alignment horizontal="left" vertical="center" wrapText="1"/>
    </xf>
    <xf numFmtId="38" fontId="42" fillId="2" borderId="49" xfId="3" applyFont="1" applyFill="1" applyBorder="1" applyAlignment="1">
      <alignment horizontal="right" vertical="center"/>
    </xf>
    <xf numFmtId="38" fontId="42" fillId="2" borderId="27" xfId="3" applyFont="1" applyFill="1" applyBorder="1" applyAlignment="1">
      <alignment horizontal="right" vertical="center"/>
    </xf>
    <xf numFmtId="38" fontId="42" fillId="2" borderId="25" xfId="3" applyFont="1" applyFill="1" applyBorder="1" applyAlignment="1">
      <alignment horizontal="right" vertical="center"/>
    </xf>
    <xf numFmtId="38" fontId="13" fillId="2" borderId="49" xfId="3" applyFont="1" applyFill="1" applyBorder="1" applyAlignment="1">
      <alignment horizontal="right" vertical="center"/>
    </xf>
    <xf numFmtId="38" fontId="13" fillId="2" borderId="27" xfId="3" applyFont="1" applyFill="1" applyBorder="1" applyAlignment="1">
      <alignment horizontal="right" vertical="center"/>
    </xf>
    <xf numFmtId="38" fontId="13" fillId="2" borderId="25" xfId="3" applyFont="1" applyFill="1" applyBorder="1" applyAlignment="1">
      <alignment horizontal="right" vertical="center"/>
    </xf>
    <xf numFmtId="0" fontId="56" fillId="0" borderId="133" xfId="0" applyFont="1" applyBorder="1" applyAlignment="1">
      <alignment horizontal="left" vertical="center" wrapText="1"/>
    </xf>
    <xf numFmtId="0" fontId="56" fillId="0" borderId="134" xfId="0" applyFont="1" applyBorder="1" applyAlignment="1">
      <alignment horizontal="left" vertical="center" wrapText="1"/>
    </xf>
    <xf numFmtId="0" fontId="56" fillId="0" borderId="135" xfId="0" applyFont="1" applyBorder="1" applyAlignment="1">
      <alignment horizontal="left" vertical="center" wrapText="1"/>
    </xf>
    <xf numFmtId="0" fontId="56" fillId="0" borderId="136" xfId="0" applyFont="1" applyBorder="1" applyAlignment="1">
      <alignment horizontal="left" vertical="center" wrapText="1"/>
    </xf>
    <xf numFmtId="0" fontId="39" fillId="3" borderId="68" xfId="0" applyFont="1" applyFill="1" applyBorder="1" applyAlignment="1">
      <alignment horizontal="center" vertical="center"/>
    </xf>
    <xf numFmtId="0" fontId="39" fillId="3" borderId="55" xfId="0" applyFont="1" applyFill="1" applyBorder="1" applyAlignment="1">
      <alignment horizontal="center" vertical="center"/>
    </xf>
    <xf numFmtId="0" fontId="53" fillId="0" borderId="28" xfId="0" applyFont="1" applyBorder="1" applyAlignment="1">
      <alignment horizontal="center" vertical="center"/>
    </xf>
    <xf numFmtId="0" fontId="15" fillId="0" borderId="27" xfId="0" applyFont="1" applyBorder="1" applyAlignment="1">
      <alignment horizontal="center" vertical="center"/>
    </xf>
    <xf numFmtId="0" fontId="15" fillId="0" borderId="25" xfId="0" applyFont="1" applyBorder="1" applyAlignment="1">
      <alignment horizontal="center" vertical="center"/>
    </xf>
    <xf numFmtId="0" fontId="10" fillId="2" borderId="13" xfId="0" applyFont="1" applyFill="1" applyBorder="1" applyAlignment="1">
      <alignment vertical="center" wrapText="1"/>
    </xf>
    <xf numFmtId="0" fontId="9" fillId="3" borderId="28" xfId="0" applyFont="1" applyFill="1" applyBorder="1" applyAlignment="1">
      <alignment horizontal="center" vertical="center" wrapText="1"/>
    </xf>
    <xf numFmtId="0" fontId="9" fillId="3" borderId="27" xfId="0" applyFont="1" applyFill="1" applyBorder="1" applyAlignment="1">
      <alignment horizontal="center" vertical="center"/>
    </xf>
    <xf numFmtId="0" fontId="9" fillId="3" borderId="26" xfId="0" applyFont="1" applyFill="1" applyBorder="1" applyAlignment="1">
      <alignment horizontal="center" vertical="center"/>
    </xf>
    <xf numFmtId="0" fontId="9" fillId="3" borderId="17" xfId="0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/>
    </xf>
    <xf numFmtId="0" fontId="9" fillId="3" borderId="29" xfId="0" applyFont="1" applyFill="1" applyBorder="1" applyAlignment="1">
      <alignment horizontal="center" vertical="center"/>
    </xf>
    <xf numFmtId="0" fontId="9" fillId="0" borderId="35" xfId="0" applyFont="1" applyBorder="1" applyAlignment="1" applyProtection="1">
      <alignment vertical="center" wrapText="1"/>
      <protection locked="0"/>
    </xf>
    <xf numFmtId="0" fontId="9" fillId="0" borderId="4" xfId="0" applyFont="1" applyBorder="1" applyAlignment="1" applyProtection="1">
      <alignment vertical="center" wrapText="1"/>
      <protection locked="0"/>
    </xf>
    <xf numFmtId="0" fontId="9" fillId="0" borderId="3" xfId="0" applyFont="1" applyBorder="1" applyAlignment="1" applyProtection="1">
      <alignment vertical="center" wrapText="1"/>
      <protection locked="0"/>
    </xf>
    <xf numFmtId="0" fontId="9" fillId="0" borderId="33" xfId="0" applyFont="1" applyBorder="1" applyAlignment="1" applyProtection="1">
      <alignment vertical="center" wrapText="1"/>
      <protection locked="0"/>
    </xf>
    <xf numFmtId="0" fontId="9" fillId="0" borderId="16" xfId="0" applyFont="1" applyBorder="1" applyAlignment="1" applyProtection="1">
      <alignment vertical="center" wrapText="1"/>
      <protection locked="0"/>
    </xf>
    <xf numFmtId="0" fontId="9" fillId="0" borderId="29" xfId="0" applyFont="1" applyBorder="1" applyAlignment="1" applyProtection="1">
      <alignment vertical="center" wrapText="1"/>
      <protection locked="0"/>
    </xf>
    <xf numFmtId="0" fontId="9" fillId="3" borderId="1" xfId="0" applyFont="1" applyFill="1" applyBorder="1" applyAlignment="1">
      <alignment horizontal="center" vertical="center"/>
    </xf>
    <xf numFmtId="0" fontId="9" fillId="3" borderId="32" xfId="0" applyFont="1" applyFill="1" applyBorder="1" applyAlignment="1">
      <alignment horizontal="center" vertical="center" wrapText="1"/>
    </xf>
    <xf numFmtId="0" fontId="9" fillId="3" borderId="31" xfId="0" applyFont="1" applyFill="1" applyBorder="1" applyAlignment="1">
      <alignment horizontal="center" vertical="center"/>
    </xf>
    <xf numFmtId="0" fontId="9" fillId="3" borderId="30" xfId="0" applyFont="1" applyFill="1" applyBorder="1" applyAlignment="1">
      <alignment horizontal="center" vertical="center"/>
    </xf>
    <xf numFmtId="183" fontId="8" fillId="2" borderId="49" xfId="0" applyNumberFormat="1" applyFont="1" applyFill="1" applyBorder="1" applyAlignment="1">
      <alignment horizontal="right" vertical="center"/>
    </xf>
    <xf numFmtId="183" fontId="8" fillId="2" borderId="25" xfId="0" applyNumberFormat="1" applyFont="1" applyFill="1" applyBorder="1" applyAlignment="1">
      <alignment horizontal="right" vertical="center"/>
    </xf>
    <xf numFmtId="183" fontId="9" fillId="0" borderId="2" xfId="3" applyNumberFormat="1" applyFont="1" applyBorder="1" applyAlignment="1" applyProtection="1">
      <alignment horizontal="right" vertical="center" wrapText="1"/>
      <protection locked="0"/>
    </xf>
    <xf numFmtId="183" fontId="9" fillId="0" borderId="3" xfId="3" applyNumberFormat="1" applyFont="1" applyBorder="1" applyAlignment="1" applyProtection="1">
      <alignment horizontal="right" vertical="center" wrapText="1"/>
      <protection locked="0"/>
    </xf>
    <xf numFmtId="183" fontId="8" fillId="2" borderId="2" xfId="0" applyNumberFormat="1" applyFont="1" applyFill="1" applyBorder="1" applyAlignment="1">
      <alignment horizontal="right" vertical="center"/>
    </xf>
    <xf numFmtId="183" fontId="8" fillId="2" borderId="3" xfId="0" applyNumberFormat="1" applyFont="1" applyFill="1" applyBorder="1" applyAlignment="1">
      <alignment horizontal="right" vertical="center"/>
    </xf>
    <xf numFmtId="0" fontId="10" fillId="2" borderId="13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183" fontId="8" fillId="2" borderId="32" xfId="0" applyNumberFormat="1" applyFont="1" applyFill="1" applyBorder="1" applyAlignment="1">
      <alignment horizontal="right" vertical="center"/>
    </xf>
    <xf numFmtId="183" fontId="8" fillId="2" borderId="30" xfId="0" applyNumberFormat="1" applyFont="1" applyFill="1" applyBorder="1" applyAlignment="1">
      <alignment horizontal="right" vertical="center"/>
    </xf>
    <xf numFmtId="178" fontId="9" fillId="3" borderId="2" xfId="0" applyNumberFormat="1" applyFont="1" applyFill="1" applyBorder="1" applyAlignment="1">
      <alignment horizontal="center" vertical="center"/>
    </xf>
    <xf numFmtId="178" fontId="9" fillId="3" borderId="3" xfId="0" applyNumberFormat="1" applyFont="1" applyFill="1" applyBorder="1" applyAlignment="1">
      <alignment horizontal="center" vertical="center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3" borderId="35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25" fillId="0" borderId="47" xfId="5" applyFont="1" applyBorder="1" applyAlignment="1">
      <alignment horizontal="left" vertical="center" wrapText="1"/>
    </xf>
    <xf numFmtId="0" fontId="25" fillId="0" borderId="112" xfId="5" applyFont="1" applyBorder="1" applyAlignment="1">
      <alignment horizontal="left" vertical="center" wrapText="1"/>
    </xf>
    <xf numFmtId="0" fontId="25" fillId="0" borderId="41" xfId="5" applyFont="1" applyBorder="1" applyAlignment="1">
      <alignment horizontal="left" vertical="center" wrapText="1"/>
    </xf>
    <xf numFmtId="0" fontId="25" fillId="0" borderId="47" xfId="5" applyFont="1" applyBorder="1" applyAlignment="1">
      <alignment horizontal="left" vertical="top" wrapText="1"/>
    </xf>
    <xf numFmtId="0" fontId="25" fillId="0" borderId="112" xfId="5" applyFont="1" applyBorder="1" applyAlignment="1">
      <alignment horizontal="left" vertical="top" wrapText="1"/>
    </xf>
    <xf numFmtId="0" fontId="25" fillId="0" borderId="41" xfId="5" applyFont="1" applyBorder="1" applyAlignment="1">
      <alignment horizontal="left" vertical="top" wrapText="1"/>
    </xf>
    <xf numFmtId="0" fontId="25" fillId="0" borderId="0" xfId="5" applyFont="1" applyAlignment="1">
      <alignment horizontal="center" vertical="center"/>
    </xf>
    <xf numFmtId="0" fontId="25" fillId="2" borderId="47" xfId="5" applyFont="1" applyFill="1" applyBorder="1" applyAlignment="1">
      <alignment horizontal="left" vertical="center" wrapText="1"/>
    </xf>
    <xf numFmtId="0" fontId="25" fillId="2" borderId="112" xfId="5" applyFont="1" applyFill="1" applyBorder="1" applyAlignment="1">
      <alignment horizontal="left" vertical="center" wrapText="1"/>
    </xf>
    <xf numFmtId="0" fontId="25" fillId="2" borderId="41" xfId="5" applyFont="1" applyFill="1" applyBorder="1" applyAlignment="1">
      <alignment horizontal="left" vertical="center" wrapText="1"/>
    </xf>
    <xf numFmtId="0" fontId="25" fillId="0" borderId="47" xfId="5" applyFont="1" applyBorder="1" applyAlignment="1">
      <alignment horizontal="left" vertical="center"/>
    </xf>
    <xf numFmtId="0" fontId="25" fillId="0" borderId="112" xfId="5" applyFont="1" applyBorder="1" applyAlignment="1">
      <alignment horizontal="left" vertical="center"/>
    </xf>
    <xf numFmtId="0" fontId="25" fillId="0" borderId="41" xfId="5" applyFont="1" applyBorder="1" applyAlignment="1">
      <alignment horizontal="left" vertical="center"/>
    </xf>
    <xf numFmtId="0" fontId="25" fillId="0" borderId="0" xfId="6" applyFont="1" applyAlignment="1">
      <alignment horizontal="center" vertical="center"/>
    </xf>
  </cellXfs>
  <cellStyles count="7">
    <cellStyle name="ハイパーリンク" xfId="2" builtinId="8"/>
    <cellStyle name="桁区切り" xfId="3" builtinId="6"/>
    <cellStyle name="桁区切り 2" xfId="1" xr:uid="{59F733F1-F3A8-4950-A9E0-0E7F49EDD528}"/>
    <cellStyle name="標準" xfId="0" builtinId="0"/>
    <cellStyle name="標準 2" xfId="4" xr:uid="{CAFE89A1-2C10-45C3-83E9-1961D2B9270D}"/>
    <cellStyle name="標準 5 2" xfId="6" xr:uid="{43C1148A-406F-498F-88B2-4C8494D19B1F}"/>
    <cellStyle name="標準 7" xfId="5" xr:uid="{C1B6D565-5904-41E5-9C3E-89B1E1528169}"/>
  </cellStyles>
  <dxfs count="4">
    <dxf>
      <fill>
        <patternFill>
          <bgColor rgb="FFFFC00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CCFFFF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N011HDPNS001\UserData\iwabuchi\Downloads\R5_03-2_engeki_yobo_kasseika_ippan\R5_03-2_engeki_yobo_kasseika_ippan\1_yobosho-yoshiki-isshiki\03_R5_yobo_kasseika_b_03engeki_kohyo-etc.xlsx" TargetMode="External"/><Relationship Id="rId1" Type="http://schemas.openxmlformats.org/officeDocument/2006/relationships/externalLinkPath" Target="file:///\\N011HDPNS001\UserData\iwabuchi\Downloads\R5_03-2_engeki_yobo_kasseika_ippan\R5_03-2_engeki_yobo_kasseika_ippan\1_yobosho-yoshiki-isshiki\03_R5_yobo_kasseika_b_03engeki_kohyo-etc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N-NAKA~1\AppData\Local\Temp\MicrosoftEdgeDownloads\01023871-c34b-4922-8b7c-f302ee34663d\&#12304;&#12525;&#12483;&#12463;&#29256;&#12305;01_R5_yobo_kasseika_fukusu_a_sohyo-etc_v0930.xlsx" TargetMode="External"/><Relationship Id="rId1" Type="http://schemas.openxmlformats.org/officeDocument/2006/relationships/externalLinkPath" Target="file:///C:\Users\N-NAKA~1\AppData\Local\Temp\MicrosoftEdgeDownloads\01023871-c34b-4922-8b7c-f302ee34663d\&#12304;&#12525;&#12483;&#12463;&#29256;&#12305;01_R5_yobo_kasseika_fukusu_a_sohyo-etc_v0930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&#20225;&#30011;&#37096;\&#22522;&#37329;&#12539;&#21161;&#25104;&#20107;&#21209;&#23616;\&#20107;&#21209;&#23616;&#20849;&#36890;\&#12480;&#12454;&#12531;&#12525;&#12540;&#12489;&#29992;&#27096;&#24335;&#26684;&#32013;&#24235;\&#12480;&#12454;&#12531;&#12525;&#12540;&#12489;&#29992;&#27096;&#24335;&#65288;&#33464;&#27963;&#35506;&#65289;\R7\02_&#30003;&#35531;&#26360;\02_&#33310;&#21488;&#33464;&#34899;&#31561;&#32207;&#21512;&#25903;&#25588;&#20107;&#26989;&#65288;&#20844;&#28436;&#21109;&#36896;&#27963;&#21205;&#65289;\R7_shinsei_koen_c.xlsx" TargetMode="External"/><Relationship Id="rId1" Type="http://schemas.openxmlformats.org/officeDocument/2006/relationships/externalLinkPath" Target="/&#20225;&#30011;&#37096;/&#22522;&#37329;&#12539;&#21161;&#25104;&#20107;&#21209;&#23616;/&#20107;&#21209;&#23616;&#20849;&#36890;/&#12480;&#12454;&#12531;&#12525;&#12540;&#12489;&#29992;&#27096;&#24335;&#26684;&#32013;&#24235;/&#12480;&#12454;&#12531;&#12525;&#12540;&#12489;&#29992;&#27096;&#24335;&#65288;&#33464;&#27963;&#35506;&#65289;/R7/02_&#30003;&#35531;&#26360;/02_&#33310;&#21488;&#33464;&#34899;&#31561;&#32207;&#21512;&#25903;&#25588;&#20107;&#26989;&#65288;&#20844;&#28436;&#21109;&#36896;&#27963;&#21205;&#65289;/R7_shinsei_koen_c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inamikawa\Desktop\R4_yobo_kasseika_b1+b3-b5_01ongaku,buyo_sohyo-etc_v1014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.kokubu\Desktop\&#27096;&#24335;&#9733;&#12414;&#12384;&#26368;&#32066;&#12376;&#12419;&#12394;&#12356;\&#27096;&#24335;_work\1002&#20462;&#27491;_R3_11_ongaku_yobo_kikin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&#20225;&#30011;&#37096;\&#22522;&#37329;&#12539;&#21161;&#25104;&#20107;&#21209;&#23616;\&#20107;&#21209;&#23616;&#20849;&#36890;\&#12480;&#12454;&#12531;&#12525;&#12540;&#12489;&#29992;&#27096;&#24335;&#26684;&#32013;&#24235;\&#12480;&#12454;&#12531;&#12525;&#12540;&#12489;&#29992;&#27096;&#24335;&#65288;&#33464;&#27963;&#35506;&#65289;\R7\04_&#23455;&#32318;&#22577;&#21578;&#26360;(&#20013;&#27490;&#24259;&#27490;&#12289;&#30003;&#35531;&#21462;&#19979;&#12370;)\02_&#33310;&#21488;&#33464;&#34899;&#31561;&#32207;&#21512;&#25903;&#25588;&#20107;&#26989;&#65288;&#20844;&#28436;&#21109;&#36896;&#27963;&#21205;&#65289;\fukusu\R7_jisseki_koen_fukusu_c_0527.xlsx" TargetMode="External"/><Relationship Id="rId1" Type="http://schemas.openxmlformats.org/officeDocument/2006/relationships/externalLinkPath" Target="/&#20225;&#30011;&#37096;/&#22522;&#37329;&#12539;&#21161;&#25104;&#20107;&#21209;&#23616;/&#20107;&#21209;&#23616;&#20849;&#36890;/&#12480;&#12454;&#12531;&#12525;&#12540;&#12489;&#29992;&#27096;&#24335;&#26684;&#32013;&#24235;/&#12480;&#12454;&#12531;&#12525;&#12540;&#12489;&#29992;&#27096;&#24335;&#65288;&#33464;&#27963;&#35506;&#65289;/R7/04_&#23455;&#32318;&#22577;&#21578;&#26360;(&#20013;&#27490;&#24259;&#27490;&#12289;&#30003;&#35531;&#21462;&#19979;&#12370;)/02_&#33310;&#21488;&#33464;&#34899;&#31561;&#32207;&#21512;&#25903;&#25588;&#20107;&#26989;&#65288;&#20844;&#28436;&#21109;&#36896;&#27963;&#21205;&#65289;/fukusu/R7_jisseki_koen_fukusu_c_052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非表示】チェック表(ｂ)"/>
      <sheetName val="総表"/>
      <sheetName val="datas"/>
      <sheetName val="団体概要"/>
      <sheetName val="活動実績"/>
      <sheetName val="個人略歴1"/>
      <sheetName val="個人略歴2"/>
      <sheetName val="確認書"/>
      <sheetName val="個表"/>
      <sheetName val="支出予算書"/>
      <sheetName val="収支計画書"/>
      <sheetName val="別紙入場料詳細"/>
      <sheetName val="稽古料・出演料内訳書"/>
      <sheetName val="【非表示】経費一覧"/>
      <sheetName val="【非表示】分野・ジャンル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2">
          <cell r="C2" t="str">
            <v>稽古料</v>
          </cell>
        </row>
        <row r="211">
          <cell r="C211" t="str">
            <v>感染症予防用品購入費</v>
          </cell>
        </row>
        <row r="212">
          <cell r="C212" t="str">
            <v>消毒関係消耗品購入費</v>
          </cell>
        </row>
        <row r="213">
          <cell r="C213" t="str">
            <v>消毒作業費</v>
          </cell>
        </row>
        <row r="214">
          <cell r="C214" t="str">
            <v>感染症対策機材購入・借用費</v>
          </cell>
        </row>
        <row r="215">
          <cell r="C215" t="str">
            <v>検査費</v>
          </cell>
        </row>
      </sheetData>
      <sheetData sheetId="14" refreshError="1">
        <row r="1">
          <cell r="A1" t="str">
            <v>音楽</v>
          </cell>
          <cell r="B1" t="str">
            <v>舞踊</v>
          </cell>
          <cell r="C1" t="str">
            <v>演劇</v>
          </cell>
          <cell r="D1" t="str">
            <v>伝統芸能</v>
          </cell>
          <cell r="E1" t="str">
            <v>大衆芸能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非表示】チェック表（a）"/>
      <sheetName val="総表"/>
      <sheetName val="団体概要"/>
      <sheetName val="活動実績"/>
      <sheetName val="個人略歴1"/>
      <sheetName val="個人略歴2"/>
      <sheetName val="確認書"/>
      <sheetName val="会計状況調書"/>
      <sheetName val="支出予算書総表"/>
      <sheetName val="活動計画推進業務費計算書"/>
      <sheetName val="【非表示】分野・ジャンル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音楽</v>
          </cell>
          <cell r="B1" t="str">
            <v>舞踊</v>
          </cell>
          <cell r="C1" t="str">
            <v>演劇</v>
          </cell>
          <cell r="D1" t="str">
            <v>伝統芸能</v>
          </cell>
          <cell r="E1" t="str">
            <v>大衆芸能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総表"/>
      <sheetName val="個表"/>
      <sheetName val="(別紙)個表"/>
      <sheetName val="支出予算書"/>
      <sheetName val="(別紙)稽古料・出演料内訳表"/>
      <sheetName val="(別紙)舞台費内訳書"/>
      <sheetName val="収支計画書"/>
      <sheetName val="(別紙)入場料詳細"/>
      <sheetName val="変更理由書"/>
      <sheetName val="記入例"/>
      <sheetName val="【非表示】経費一覧"/>
      <sheetName val="【非表示】分野・ジャンル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C2" t="str">
            <v>稽古料</v>
          </cell>
        </row>
        <row r="3">
          <cell r="C3" t="str">
            <v>稽古場借料</v>
          </cell>
        </row>
        <row r="5">
          <cell r="C5" t="str">
            <v>コレペティ料</v>
          </cell>
        </row>
        <row r="6">
          <cell r="C6" t="str">
            <v>合唱指揮料</v>
          </cell>
        </row>
        <row r="7">
          <cell r="C7" t="str">
            <v>稽古ピアニスト料</v>
          </cell>
        </row>
        <row r="8">
          <cell r="C8" t="str">
            <v>楽譜・楽器借料</v>
          </cell>
        </row>
        <row r="9">
          <cell r="C9" t="str">
            <v>楽譜製作料</v>
          </cell>
        </row>
        <row r="10">
          <cell r="C10" t="str">
            <v>作詞料</v>
          </cell>
        </row>
        <row r="11">
          <cell r="C11" t="str">
            <v>作曲料</v>
          </cell>
        </row>
        <row r="12">
          <cell r="C12" t="str">
            <v>編曲料</v>
          </cell>
        </row>
        <row r="13">
          <cell r="C13" t="str">
            <v>作調料</v>
          </cell>
        </row>
        <row r="14">
          <cell r="C14" t="str">
            <v>音楽制作料</v>
          </cell>
        </row>
        <row r="15">
          <cell r="C15" t="str">
            <v>調律料</v>
          </cell>
        </row>
        <row r="16">
          <cell r="C16" t="str">
            <v>脚本料・台本料</v>
          </cell>
        </row>
        <row r="17">
          <cell r="C17" t="str">
            <v>脚色料・補綴料</v>
          </cell>
        </row>
        <row r="18">
          <cell r="C18" t="str">
            <v>ドラマトゥルク料</v>
          </cell>
        </row>
        <row r="19">
          <cell r="C19" t="str">
            <v>演出料</v>
          </cell>
        </row>
        <row r="20">
          <cell r="C20" t="str">
            <v>演出助手料</v>
          </cell>
        </row>
        <row r="21">
          <cell r="C21" t="str">
            <v>構成料</v>
          </cell>
        </row>
        <row r="22">
          <cell r="C22" t="str">
            <v>振付料</v>
          </cell>
        </row>
        <row r="23">
          <cell r="C23" t="str">
            <v>振付助手料</v>
          </cell>
        </row>
        <row r="24">
          <cell r="C24" t="str">
            <v>台本印刷料</v>
          </cell>
        </row>
        <row r="25">
          <cell r="C25" t="str">
            <v>翻訳料</v>
          </cell>
        </row>
        <row r="26">
          <cell r="C26" t="str">
            <v>通訳料</v>
          </cell>
        </row>
        <row r="27">
          <cell r="C27" t="str">
            <v>手話通訳料</v>
          </cell>
        </row>
        <row r="28">
          <cell r="C28" t="str">
            <v>舞台監督料</v>
          </cell>
        </row>
        <row r="29">
          <cell r="C29" t="str">
            <v>舞台監督助手料</v>
          </cell>
        </row>
        <row r="30">
          <cell r="C30" t="str">
            <v>舞台美術デザイン料</v>
          </cell>
        </row>
        <row r="31">
          <cell r="C31" t="str">
            <v>人形美術デザイン料</v>
          </cell>
        </row>
        <row r="32">
          <cell r="C32" t="str">
            <v>衣装デザイン料</v>
          </cell>
        </row>
        <row r="33">
          <cell r="C33" t="str">
            <v>照明プラン料</v>
          </cell>
        </row>
        <row r="34">
          <cell r="C34" t="str">
            <v>音楽プラン料</v>
          </cell>
        </row>
        <row r="35">
          <cell r="C35" t="str">
            <v>音響プラン料</v>
          </cell>
        </row>
        <row r="36">
          <cell r="C36" t="str">
            <v>映像プラン料</v>
          </cell>
        </row>
        <row r="37">
          <cell r="C37" t="str">
            <v>特殊効果プラン料</v>
          </cell>
        </row>
        <row r="38">
          <cell r="C38" t="str">
            <v>バレエマスター・バレエミストレス料</v>
          </cell>
        </row>
        <row r="39">
          <cell r="C39" t="str">
            <v>各種指導料</v>
          </cell>
        </row>
        <row r="40">
          <cell r="C40" t="str">
            <v>バリアフリー字幕・音声ガイド作製費</v>
          </cell>
        </row>
        <row r="41">
          <cell r="C41" t="str">
            <v>権利等使用料</v>
          </cell>
        </row>
        <row r="42">
          <cell r="C42" t="str">
            <v>会場使用料</v>
          </cell>
        </row>
        <row r="43">
          <cell r="C43" t="str">
            <v>付帯設備使用料</v>
          </cell>
        </row>
        <row r="44">
          <cell r="C44" t="str">
            <v>大道具費</v>
          </cell>
        </row>
        <row r="45">
          <cell r="C45" t="str">
            <v>小道具費</v>
          </cell>
        </row>
        <row r="46">
          <cell r="C46" t="str">
            <v>人形費</v>
          </cell>
        </row>
        <row r="47">
          <cell r="C47" t="str">
            <v>舞台スタッフ費</v>
          </cell>
        </row>
        <row r="48">
          <cell r="C48" t="str">
            <v>衣装費・装束料</v>
          </cell>
        </row>
        <row r="49">
          <cell r="C49" t="str">
            <v>衣装スタッフ費</v>
          </cell>
        </row>
        <row r="50">
          <cell r="C50" t="str">
            <v>履物費</v>
          </cell>
        </row>
        <row r="51">
          <cell r="C51" t="str">
            <v>かつら（床山）費</v>
          </cell>
        </row>
        <row r="52">
          <cell r="C52" t="str">
            <v>メイク・ヘアメイク費</v>
          </cell>
        </row>
        <row r="53">
          <cell r="C53" t="str">
            <v>照明費</v>
          </cell>
        </row>
        <row r="54">
          <cell r="C54" t="str">
            <v>照明スタッフ費</v>
          </cell>
        </row>
        <row r="55">
          <cell r="C55" t="str">
            <v>音響費</v>
          </cell>
        </row>
        <row r="56">
          <cell r="C56" t="str">
            <v>音響スタッフ費</v>
          </cell>
        </row>
        <row r="57">
          <cell r="C57" t="str">
            <v>映像費</v>
          </cell>
        </row>
        <row r="58">
          <cell r="C58" t="str">
            <v>映像スタッフ費</v>
          </cell>
        </row>
        <row r="59">
          <cell r="C59" t="str">
            <v>特殊効果費</v>
          </cell>
        </row>
        <row r="60">
          <cell r="C60" t="str">
            <v>特殊効果スタッフ費</v>
          </cell>
        </row>
        <row r="61">
          <cell r="C61" t="str">
            <v>字幕・音声ガイド費</v>
          </cell>
        </row>
        <row r="62">
          <cell r="C62" t="str">
            <v>機材借料</v>
          </cell>
        </row>
        <row r="68">
          <cell r="C68" t="str">
            <v>配信用録音録画・編集費</v>
          </cell>
        </row>
        <row r="69">
          <cell r="C69" t="str">
            <v>配信用機材借料</v>
          </cell>
        </row>
        <row r="70">
          <cell r="C70" t="str">
            <v>配信サイト作成・利用料</v>
          </cell>
        </row>
      </sheetData>
      <sheetData sheetId="11" refreshError="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【非表示】チェック表(ｂ)"/>
      <sheetName val="総表1"/>
      <sheetName val="総表2"/>
      <sheetName val="datas"/>
      <sheetName val="個表"/>
      <sheetName val="支出予算書"/>
      <sheetName val="【非表示】経費一覧"/>
      <sheetName val="収支計画書"/>
      <sheetName val="別紙入場料詳細"/>
      <sheetName val="団体概要"/>
      <sheetName val="団体概要別紙"/>
      <sheetName val="個人略歴1"/>
      <sheetName val="個人略歴2"/>
      <sheetName val="【非表示】分野・ジャンル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">
          <cell r="C2" t="str">
            <v>稽古料</v>
          </cell>
        </row>
        <row r="3">
          <cell r="C3" t="str">
            <v>稽古場借料</v>
          </cell>
        </row>
        <row r="4">
          <cell r="C4" t="str">
            <v>コレペティ料</v>
          </cell>
        </row>
        <row r="5">
          <cell r="C5" t="str">
            <v>合唱指揮料</v>
          </cell>
        </row>
        <row r="6">
          <cell r="C6" t="str">
            <v>稽古ピアニスト料</v>
          </cell>
        </row>
        <row r="7">
          <cell r="C7" t="str">
            <v>楽譜借料</v>
          </cell>
        </row>
        <row r="8">
          <cell r="C8" t="str">
            <v>写譜料</v>
          </cell>
        </row>
        <row r="9">
          <cell r="C9" t="str">
            <v>楽譜製作料</v>
          </cell>
        </row>
        <row r="10">
          <cell r="C10" t="str">
            <v>作詞料</v>
          </cell>
        </row>
        <row r="11">
          <cell r="C11" t="str">
            <v>作曲料</v>
          </cell>
        </row>
        <row r="12">
          <cell r="C12" t="str">
            <v>編曲料</v>
          </cell>
        </row>
        <row r="13">
          <cell r="C13" t="str">
            <v>作調料</v>
          </cell>
        </row>
        <row r="14">
          <cell r="C14" t="str">
            <v>音楽制作料</v>
          </cell>
        </row>
        <row r="15">
          <cell r="C15" t="str">
            <v>調律料</v>
          </cell>
        </row>
        <row r="16">
          <cell r="C16" t="str">
            <v>演出料</v>
          </cell>
        </row>
        <row r="17">
          <cell r="C17" t="str">
            <v>演出助手料</v>
          </cell>
        </row>
        <row r="18">
          <cell r="C18" t="str">
            <v>構成料</v>
          </cell>
        </row>
        <row r="19">
          <cell r="C19" t="str">
            <v>ドラマトゥルク料</v>
          </cell>
        </row>
        <row r="20">
          <cell r="C20" t="str">
            <v>振付料</v>
          </cell>
        </row>
        <row r="21">
          <cell r="C21" t="str">
            <v>振付助手料</v>
          </cell>
        </row>
        <row r="22">
          <cell r="C22" t="str">
            <v>脚本料</v>
          </cell>
        </row>
        <row r="23">
          <cell r="C23" t="str">
            <v>台本料</v>
          </cell>
        </row>
        <row r="24">
          <cell r="C24" t="str">
            <v>台本印刷料</v>
          </cell>
        </row>
        <row r="25">
          <cell r="C25" t="str">
            <v>脚色料</v>
          </cell>
        </row>
        <row r="26">
          <cell r="C26" t="str">
            <v>補綴料</v>
          </cell>
        </row>
        <row r="27">
          <cell r="C27" t="str">
            <v>翻訳料</v>
          </cell>
        </row>
        <row r="28">
          <cell r="C28" t="str">
            <v>通訳料</v>
          </cell>
        </row>
        <row r="29">
          <cell r="C29" t="str">
            <v>舞台監督料</v>
          </cell>
        </row>
        <row r="30">
          <cell r="C30" t="str">
            <v>舞台監督助手料</v>
          </cell>
        </row>
        <row r="31">
          <cell r="C31" t="str">
            <v>舞台美術デザイン料</v>
          </cell>
        </row>
        <row r="32">
          <cell r="C32" t="str">
            <v>人形美術デザイン料</v>
          </cell>
        </row>
        <row r="33">
          <cell r="C33" t="str">
            <v>照明プラン料</v>
          </cell>
        </row>
        <row r="34">
          <cell r="C34" t="str">
            <v>衣装デザイン料</v>
          </cell>
        </row>
        <row r="35">
          <cell r="C35" t="str">
            <v>音響プラン料</v>
          </cell>
        </row>
        <row r="36">
          <cell r="C36" t="str">
            <v>音楽プラン料</v>
          </cell>
        </row>
        <row r="37">
          <cell r="C37" t="str">
            <v>映像プラン料</v>
          </cell>
        </row>
        <row r="38">
          <cell r="C38" t="str">
            <v>特殊効果プラン料</v>
          </cell>
        </row>
        <row r="39">
          <cell r="C39" t="str">
            <v>バレエマスター料</v>
          </cell>
        </row>
        <row r="40">
          <cell r="C40" t="str">
            <v>バレエミストレス料</v>
          </cell>
        </row>
        <row r="41">
          <cell r="C41" t="str">
            <v>原語指導料</v>
          </cell>
        </row>
        <row r="42">
          <cell r="C42" t="str">
            <v>言語指導料</v>
          </cell>
        </row>
        <row r="43">
          <cell r="C43" t="str">
            <v>方言指導料</v>
          </cell>
        </row>
        <row r="44">
          <cell r="C44" t="str">
            <v>剣術指導料</v>
          </cell>
        </row>
        <row r="45">
          <cell r="C45" t="str">
            <v>所作指導料</v>
          </cell>
        </row>
        <row r="46">
          <cell r="C46" t="str">
            <v>合唱指導料</v>
          </cell>
        </row>
        <row r="47">
          <cell r="C47" t="str">
            <v>歌唱指導料</v>
          </cell>
        </row>
        <row r="48">
          <cell r="C48" t="str">
            <v>振付指導料</v>
          </cell>
        </row>
        <row r="49">
          <cell r="C49" t="str">
            <v>字幕原稿翻訳料</v>
          </cell>
        </row>
        <row r="50">
          <cell r="C50" t="str">
            <v>字幕原稿作成料</v>
          </cell>
        </row>
        <row r="51">
          <cell r="C51" t="str">
            <v>著作権使用料</v>
          </cell>
        </row>
        <row r="52">
          <cell r="C52" t="str">
            <v>ライセンス料</v>
          </cell>
        </row>
        <row r="53">
          <cell r="C53" t="str">
            <v>ロイヤリティ</v>
          </cell>
        </row>
        <row r="54">
          <cell r="C54" t="str">
            <v>配信サイト作成・利用料</v>
          </cell>
        </row>
        <row r="55">
          <cell r="C55" t="str">
            <v>会場使用料</v>
          </cell>
        </row>
        <row r="56">
          <cell r="C56" t="str">
            <v>付帯設備使用料</v>
          </cell>
        </row>
        <row r="57">
          <cell r="C57" t="str">
            <v>大道具費</v>
          </cell>
        </row>
        <row r="58">
          <cell r="C58" t="str">
            <v>小道具費</v>
          </cell>
        </row>
        <row r="59">
          <cell r="C59" t="str">
            <v>舞台スタッフ費</v>
          </cell>
        </row>
        <row r="60">
          <cell r="C60" t="str">
            <v>道具スタッフ費</v>
          </cell>
        </row>
        <row r="61">
          <cell r="C61" t="str">
            <v>人形製作費</v>
          </cell>
        </row>
        <row r="62">
          <cell r="C62" t="str">
            <v>衣装費</v>
          </cell>
        </row>
        <row r="63">
          <cell r="C63" t="str">
            <v>装束料</v>
          </cell>
        </row>
        <row r="64">
          <cell r="C64" t="str">
            <v>衣装スタッフ費</v>
          </cell>
        </row>
        <row r="65">
          <cell r="C65" t="str">
            <v>履物費</v>
          </cell>
        </row>
        <row r="66">
          <cell r="C66" t="str">
            <v>かつら（床山）費</v>
          </cell>
        </row>
        <row r="67">
          <cell r="C67" t="str">
            <v>メイク費</v>
          </cell>
        </row>
        <row r="68">
          <cell r="C68" t="str">
            <v>照明費</v>
          </cell>
        </row>
        <row r="69">
          <cell r="C69" t="str">
            <v>照明スタッフ費</v>
          </cell>
        </row>
        <row r="70">
          <cell r="C70" t="str">
            <v>音響費</v>
          </cell>
        </row>
        <row r="71">
          <cell r="C71" t="str">
            <v>音響スタッフ費</v>
          </cell>
        </row>
        <row r="72">
          <cell r="C72" t="str">
            <v>映像費</v>
          </cell>
        </row>
        <row r="73">
          <cell r="C73" t="str">
            <v>映像スタッフ費</v>
          </cell>
        </row>
        <row r="74">
          <cell r="C74" t="str">
            <v>配信用録音録画・編集費</v>
          </cell>
        </row>
        <row r="75">
          <cell r="C75" t="str">
            <v>特殊効果費</v>
          </cell>
        </row>
        <row r="76">
          <cell r="C76" t="str">
            <v>機材借料</v>
          </cell>
        </row>
        <row r="77">
          <cell r="C77" t="str">
            <v>字幕費</v>
          </cell>
        </row>
        <row r="78">
          <cell r="C78" t="str">
            <v>感染症予防用品購入費</v>
          </cell>
        </row>
        <row r="79">
          <cell r="C79" t="str">
            <v>消毒関係消耗品購入費</v>
          </cell>
        </row>
        <row r="80">
          <cell r="C80" t="str">
            <v>消毒作業費</v>
          </cell>
        </row>
        <row r="81">
          <cell r="C81" t="str">
            <v>感染症対策機材購入・借用費</v>
          </cell>
        </row>
        <row r="82">
          <cell r="C82" t="str">
            <v>検査費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">
          <cell r="A1" t="str">
            <v>音楽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表"/>
      <sheetName val="datas"/>
      <sheetName val="総表(押印用)"/>
      <sheetName val="個表"/>
      <sheetName val="収入"/>
      <sheetName val="別紙　入場料詳細"/>
      <sheetName val="支出"/>
      <sheetName val="記載可能経費一覧"/>
      <sheetName val="団体概要"/>
      <sheetName val="団体概要 (別紙)"/>
      <sheetName val="個人略歴1"/>
      <sheetName val="個人略歴2"/>
    </sheetNames>
    <sheetDataSet>
      <sheetData sheetId="0">
        <row r="1">
          <cell r="N1" t="str">
            <v>現代舞台芸術創造普及活動・音楽</v>
          </cell>
          <cell r="O1" t="str">
            <v>現代舞台芸術創造普及活動・舞踊</v>
          </cell>
          <cell r="P1" t="str">
            <v>現代舞台芸術創造普及活動・演劇</v>
          </cell>
          <cell r="Q1" t="str">
            <v>伝統芸能の公開活動</v>
          </cell>
          <cell r="R1" t="str">
            <v>多分野共同等芸術創造活動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はじめにお読みください"/>
      <sheetName val="交付申請書総表貼り付け欄"/>
      <sheetName val="総表"/>
      <sheetName val="個表(1)"/>
      <sheetName val="(別紙)個表"/>
      <sheetName val="個表 (2)"/>
      <sheetName val="支出決算書"/>
      <sheetName val="(別紙)稽古料・出演料内訳表"/>
      <sheetName val="収支報告書"/>
      <sheetName val="(別紙)入場料詳細"/>
      <sheetName val="当日来場者数内訳"/>
      <sheetName val="【非表示】経費一覧"/>
      <sheetName val="変更理由書"/>
      <sheetName val="記入例"/>
      <sheetName val="【非表示】分野・ジャンル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C2" t="str">
            <v>稽古料</v>
          </cell>
        </row>
        <row r="66">
          <cell r="C66" t="str">
            <v>配信用録音録画・編集費</v>
          </cell>
        </row>
        <row r="67">
          <cell r="C67" t="str">
            <v>配信用機材借料</v>
          </cell>
        </row>
        <row r="68">
          <cell r="C68" t="str">
            <v>配信サイト作成・利用料</v>
          </cell>
        </row>
      </sheetData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CF065-11C9-42DD-9A20-F3D9793B38F3}">
  <sheetPr>
    <tabColor theme="2" tint="-0.499984740745262"/>
  </sheetPr>
  <dimension ref="A1:F109"/>
  <sheetViews>
    <sheetView zoomScale="90" zoomScaleNormal="90" workbookViewId="0"/>
  </sheetViews>
  <sheetFormatPr defaultColWidth="9" defaultRowHeight="18"/>
  <cols>
    <col min="1" max="1" width="52.09765625" style="89" bestFit="1" customWidth="1"/>
    <col min="2" max="2" width="5" style="89" customWidth="1"/>
    <col min="3" max="3" width="11.09765625" style="89" bestFit="1" customWidth="1"/>
    <col min="4" max="4" width="63.5" style="89" bestFit="1" customWidth="1"/>
    <col min="5" max="5" width="4.59765625" style="89" customWidth="1"/>
    <col min="6" max="7" width="5" style="89" customWidth="1"/>
    <col min="8" max="16384" width="9" style="89"/>
  </cols>
  <sheetData>
    <row r="1" spans="1:6">
      <c r="A1" s="136" t="s">
        <v>166</v>
      </c>
      <c r="B1" s="136"/>
      <c r="C1" s="136"/>
      <c r="F1" s="136"/>
    </row>
    <row r="2" spans="1:6" ht="18.600000000000001" thickBot="1">
      <c r="A2" s="138" t="s">
        <v>165</v>
      </c>
      <c r="B2" s="138" t="s">
        <v>164</v>
      </c>
      <c r="C2" s="139" t="s">
        <v>163</v>
      </c>
      <c r="D2" s="138" t="s">
        <v>162</v>
      </c>
      <c r="E2" s="137"/>
      <c r="F2" s="136"/>
    </row>
    <row r="3" spans="1:6" ht="18.600000000000001" thickBot="1">
      <c r="A3" s="135" t="s">
        <v>161</v>
      </c>
      <c r="B3" s="134"/>
      <c r="C3" s="134"/>
      <c r="D3" s="133" t="s">
        <v>169</v>
      </c>
      <c r="F3" s="128"/>
    </row>
    <row r="4" spans="1:6">
      <c r="A4" s="132" t="s">
        <v>160</v>
      </c>
      <c r="B4" s="131"/>
      <c r="C4" s="130" t="s">
        <v>231</v>
      </c>
      <c r="D4" s="129" t="str">
        <f t="array" aca="1" ref="D4" ca="1">IF($C4="-","",IF(ISBLANK(INDIRECT($C4)),"",INDIRECT($C4)))</f>
        <v/>
      </c>
      <c r="F4" s="128"/>
    </row>
    <row r="5" spans="1:6">
      <c r="A5" s="100" t="s">
        <v>159</v>
      </c>
      <c r="B5" s="93"/>
      <c r="C5" s="110" t="s">
        <v>232</v>
      </c>
      <c r="D5" s="99">
        <f t="array" aca="1" ref="D5" ca="1">IF($C5="-","",IF(ISBLANK(INDIRECT($C5)),"",INDIRECT($C5)))</f>
        <v>0</v>
      </c>
      <c r="F5" s="128"/>
    </row>
    <row r="6" spans="1:6">
      <c r="A6" s="100" t="s">
        <v>158</v>
      </c>
      <c r="B6" s="93"/>
      <c r="C6" s="110" t="s">
        <v>233</v>
      </c>
      <c r="D6" s="99">
        <f t="array" aca="1" ref="D6" ca="1">IF($C6="-","",IF(ISBLANK(INDIRECT($C6)),"",INDIRECT($C6)))</f>
        <v>0</v>
      </c>
      <c r="F6" s="128"/>
    </row>
    <row r="7" spans="1:6">
      <c r="A7" s="100" t="s">
        <v>157</v>
      </c>
      <c r="B7" s="93"/>
      <c r="C7" s="92" t="s">
        <v>28</v>
      </c>
      <c r="D7" s="99" t="str">
        <f t="array" aca="1" ref="D7" ca="1">IF($C7="-","",IF(ISBLANK(INDIRECT($C7)),"",INDIRECT($C7)))</f>
        <v/>
      </c>
    </row>
    <row r="8" spans="1:6">
      <c r="A8" s="100" t="s">
        <v>156</v>
      </c>
      <c r="B8" s="93"/>
      <c r="C8" s="92" t="s">
        <v>28</v>
      </c>
      <c r="D8" s="99" t="str">
        <f t="array" aca="1" ref="D8" ca="1">IF($C8="-","",IF(ISBLANK(INDIRECT($C8)),"",INDIRECT($C8)))</f>
        <v/>
      </c>
    </row>
    <row r="9" spans="1:6">
      <c r="A9" s="100" t="s">
        <v>155</v>
      </c>
      <c r="B9" s="93"/>
      <c r="C9" s="92" t="s">
        <v>28</v>
      </c>
      <c r="D9" s="99" t="str">
        <f t="array" aca="1" ref="D9" ca="1">IF($C9="-","",IF(ISBLANK(INDIRECT($C9)),"",INDIRECT($C9)))</f>
        <v/>
      </c>
    </row>
    <row r="10" spans="1:6">
      <c r="A10" s="100" t="s">
        <v>154</v>
      </c>
      <c r="B10" s="93"/>
      <c r="C10" s="110" t="s">
        <v>234</v>
      </c>
      <c r="D10" s="99">
        <f t="array" aca="1" ref="D10" ca="1">IF($C10="-","",IF(ISBLANK(INDIRECT($C10)),"",INDIRECT($C10)))</f>
        <v>0</v>
      </c>
    </row>
    <row r="11" spans="1:6">
      <c r="A11" s="100" t="s">
        <v>153</v>
      </c>
      <c r="B11" s="93"/>
      <c r="C11" s="92" t="s">
        <v>28</v>
      </c>
      <c r="D11" s="99" t="str">
        <f t="array" aca="1" ref="D11" ca="1">IF($C11="-","",IF(ISBLANK(INDIRECT($C11)),"",INDIRECT($C11)))</f>
        <v/>
      </c>
      <c r="F11" s="128"/>
    </row>
    <row r="12" spans="1:6">
      <c r="A12" s="100" t="s">
        <v>152</v>
      </c>
      <c r="B12" s="93"/>
      <c r="C12" s="92" t="s">
        <v>28</v>
      </c>
      <c r="D12" s="99" t="str">
        <f t="array" aca="1" ref="D12" ca="1">IF($C12="-","",IF(ISBLANK(INDIRECT($C12)),"",INDIRECT($C12)))</f>
        <v/>
      </c>
    </row>
    <row r="13" spans="1:6">
      <c r="A13" s="108" t="s">
        <v>151</v>
      </c>
      <c r="B13" s="107"/>
      <c r="C13" s="106" t="s">
        <v>28</v>
      </c>
      <c r="D13" s="116" t="str">
        <f t="array" aca="1" ref="D13" ca="1">IF($C13="-","",IF(AND(ISBLANK(INDIRECT($C13))=FALSE,OFFSET(INDIRECT($C13),0,-3)="あり"),INDIRECT($C13),""))</f>
        <v/>
      </c>
      <c r="F13" s="128"/>
    </row>
    <row r="14" spans="1:6">
      <c r="A14" s="115" t="s">
        <v>150</v>
      </c>
      <c r="B14" s="126"/>
      <c r="C14" s="102" t="s">
        <v>28</v>
      </c>
      <c r="D14" s="115" t="str">
        <f t="array" aca="1" ref="D14" ca="1">IF($C14="-","",IF(ISBLANK(INDIRECT($C14)),"",INDIRECT($C14)))</f>
        <v/>
      </c>
    </row>
    <row r="15" spans="1:6">
      <c r="A15" s="99" t="s">
        <v>149</v>
      </c>
      <c r="B15" s="113"/>
      <c r="C15" s="92" t="s">
        <v>28</v>
      </c>
      <c r="D15" s="117" t="str">
        <f t="array" aca="1" ref="D15" ca="1">IF($C15="-","",IF(ISBLANK(INDIRECT($C15)),"",INDIRECT($C15)))</f>
        <v/>
      </c>
    </row>
    <row r="16" spans="1:6">
      <c r="A16" s="99" t="s">
        <v>148</v>
      </c>
      <c r="B16" s="113"/>
      <c r="C16" s="92" t="s">
        <v>28</v>
      </c>
      <c r="D16" s="117" t="str">
        <f t="array" aca="1" ref="D16" ca="1">IF($C16="-","",IF(ISBLANK(INDIRECT($C16)),"",INDIRECT($C16)))</f>
        <v/>
      </c>
    </row>
    <row r="17" spans="1:4">
      <c r="A17" s="99" t="s">
        <v>147</v>
      </c>
      <c r="B17" s="113"/>
      <c r="C17" s="92" t="s">
        <v>28</v>
      </c>
      <c r="D17" s="99" t="str">
        <f t="array" aca="1" ref="D17" ca="1">IF($C17="-","",IF(ISBLANK(INDIRECT($C17)),"",INDIRECT($C17)))</f>
        <v/>
      </c>
    </row>
    <row r="18" spans="1:4">
      <c r="A18" s="99" t="s">
        <v>146</v>
      </c>
      <c r="B18" s="113"/>
      <c r="C18" s="92" t="s">
        <v>28</v>
      </c>
      <c r="D18" s="99" t="str">
        <f t="array" aca="1" ref="D18" ca="1">IF($C18="-","",IF(ISBLANK(INDIRECT($C18)),"",INDIRECT($C18)))</f>
        <v/>
      </c>
    </row>
    <row r="19" spans="1:4">
      <c r="A19" s="99" t="s">
        <v>145</v>
      </c>
      <c r="B19" s="113"/>
      <c r="C19" s="92" t="s">
        <v>28</v>
      </c>
      <c r="D19" s="99" t="str">
        <f t="array" aca="1" ref="D19" ca="1">IF($C19="-","",IF(ISBLANK(INDIRECT($C19)),"",INDIRECT($C19)))</f>
        <v/>
      </c>
    </row>
    <row r="20" spans="1:4">
      <c r="A20" s="99" t="s">
        <v>144</v>
      </c>
      <c r="B20" s="113"/>
      <c r="C20" s="92" t="s">
        <v>28</v>
      </c>
      <c r="D20" s="99" t="str">
        <f t="array" aca="1" ref="D20" ca="1">IF($C20="-","",IF(ISBLANK(INDIRECT($C20)),"",INDIRECT($C20)))</f>
        <v/>
      </c>
    </row>
    <row r="21" spans="1:4">
      <c r="A21" s="99" t="s">
        <v>143</v>
      </c>
      <c r="B21" s="113"/>
      <c r="C21" s="92" t="s">
        <v>28</v>
      </c>
      <c r="D21" s="99" t="str">
        <f t="array" aca="1" ref="D21" ca="1">IF($C21="-","",IF(ISBLANK(INDIRECT($C21)),"",INDIRECT($C21)))</f>
        <v/>
      </c>
    </row>
    <row r="22" spans="1:4">
      <c r="A22" s="99" t="s">
        <v>142</v>
      </c>
      <c r="B22" s="113"/>
      <c r="C22" s="92" t="s">
        <v>28</v>
      </c>
      <c r="D22" s="99" t="str">
        <f t="array" aca="1" ref="D22" ca="1">IF($C22="-","",IF(ISBLANK(INDIRECT($C22)),"",INDIRECT($C22)))</f>
        <v/>
      </c>
    </row>
    <row r="23" spans="1:4">
      <c r="A23" s="99" t="s">
        <v>141</v>
      </c>
      <c r="B23" s="113"/>
      <c r="C23" s="92" t="s">
        <v>28</v>
      </c>
      <c r="D23" s="117" t="str">
        <f t="array" aca="1" ref="D23" ca="1">IF($C23="-","",IF(ISBLANK(INDIRECT($C23)),"",INDIRECT($C23)))</f>
        <v/>
      </c>
    </row>
    <row r="24" spans="1:4">
      <c r="A24" s="105" t="s">
        <v>140</v>
      </c>
      <c r="B24" s="109"/>
      <c r="C24" s="106" t="s">
        <v>28</v>
      </c>
      <c r="D24" s="127" t="str">
        <f t="array" aca="1" ref="D24" ca="1">IF($C24="-","",IF(ISBLANK(INDIRECT($C24)),"",INDIRECT($C24)))</f>
        <v/>
      </c>
    </row>
    <row r="25" spans="1:4">
      <c r="A25" s="115" t="s">
        <v>139</v>
      </c>
      <c r="B25" s="126"/>
      <c r="C25" s="102" t="s">
        <v>28</v>
      </c>
      <c r="D25" s="115" t="str">
        <f t="array" aca="1" ref="D25" ca="1">IF($C25="-","",IF(ISBLANK(INDIRECT($C25)),"",INDIRECT($C25)))</f>
        <v/>
      </c>
    </row>
    <row r="26" spans="1:4">
      <c r="A26" s="99" t="s">
        <v>138</v>
      </c>
      <c r="B26" s="113"/>
      <c r="C26" s="101" t="s">
        <v>235</v>
      </c>
      <c r="D26" s="99" t="str">
        <f t="array" aca="1" ref="D26" ca="1">IF($C26="-","",IF(ISBLANK(INDIRECT($C26)),"",INDIRECT($C26)))</f>
        <v>複数年計画支援</v>
      </c>
    </row>
    <row r="27" spans="1:4">
      <c r="A27" s="99" t="s">
        <v>137</v>
      </c>
      <c r="B27" s="113"/>
      <c r="C27" s="92" t="s">
        <v>28</v>
      </c>
      <c r="D27" s="99" t="str">
        <f t="array" aca="1" ref="D27" ca="1">IF($C27="-","",IF(ISBLANK(INDIRECT($C27)),"",INDIRECT($C27)))</f>
        <v/>
      </c>
    </row>
    <row r="28" spans="1:4" ht="36">
      <c r="A28" s="125" t="s">
        <v>136</v>
      </c>
      <c r="B28" s="113"/>
      <c r="C28" s="123" t="s">
        <v>181</v>
      </c>
      <c r="D28" s="99" t="str">
        <f t="array" aca="1" ref="D28" ca="1">IF($C28="-","",IF(ISBLANK(INDIRECT($C28)),"",INDIRECT($C28)))</f>
        <v>公演創造活動</v>
      </c>
    </row>
    <row r="29" spans="1:4" ht="36">
      <c r="A29" s="125" t="s">
        <v>135</v>
      </c>
      <c r="B29" s="113"/>
      <c r="C29" s="123" t="s">
        <v>178</v>
      </c>
      <c r="D29" s="99" t="str">
        <f t="array" aca="1" ref="D29" ca="1">IF($C29="-","",IF(ISBLANK(INDIRECT($C29)),"",INDIRECT($C29)))</f>
        <v/>
      </c>
    </row>
    <row r="30" spans="1:4" ht="36">
      <c r="A30" s="124" t="s">
        <v>134</v>
      </c>
      <c r="B30" s="113"/>
      <c r="C30" s="123" t="s">
        <v>182</v>
      </c>
      <c r="D30" s="99" t="str">
        <f t="array" aca="1" ref="D30" ca="1">IF($C30="-","",IF(ISBLANK(INDIRECT($C30)),"",INDIRECT($C30)))</f>
        <v/>
      </c>
    </row>
    <row r="31" spans="1:4" ht="36">
      <c r="A31" s="122" t="s">
        <v>133</v>
      </c>
      <c r="B31" s="93"/>
      <c r="C31" s="120" t="s">
        <v>28</v>
      </c>
      <c r="D31" s="117" t="str">
        <f t="array" aca="1" ref="D31" ca="1">IF($C31="-","",IF(ISBLANK(INDIRECT($C31)),"",INDIRECT($C31)))</f>
        <v/>
      </c>
    </row>
    <row r="32" spans="1:4" ht="36">
      <c r="A32" s="121" t="s">
        <v>132</v>
      </c>
      <c r="B32" s="107"/>
      <c r="C32" s="120" t="s">
        <v>28</v>
      </c>
      <c r="D32" s="105" t="str">
        <f t="array" aca="1" ref="D32" ca="1">IF($C32="-","",IF(ISBLANK(INDIRECT($C32)),"",INDIRECT($C32)))</f>
        <v/>
      </c>
    </row>
    <row r="33" spans="1:4">
      <c r="A33" s="104" t="s">
        <v>131</v>
      </c>
      <c r="B33" s="104">
        <v>1</v>
      </c>
      <c r="C33" s="120" t="s">
        <v>28</v>
      </c>
      <c r="D33" s="119" t="str">
        <f t="array" aca="1" ref="D33" ca="1">IF($C33="-","",IF(ISBLANK(INDIRECT($C33)),"",INDIRECT($C33)))</f>
        <v/>
      </c>
    </row>
    <row r="34" spans="1:4">
      <c r="A34" s="100" t="s">
        <v>130</v>
      </c>
      <c r="B34" s="100">
        <v>1</v>
      </c>
      <c r="C34" s="114" t="s">
        <v>28</v>
      </c>
      <c r="D34" s="117" t="str">
        <f t="array" aca="1" ref="D34" ca="1">IF($C34="-","",IF(ISBLANK(INDIRECT($C34)),"",INDIRECT($C34)))</f>
        <v/>
      </c>
    </row>
    <row r="35" spans="1:4">
      <c r="A35" s="100" t="s">
        <v>129</v>
      </c>
      <c r="B35" s="100">
        <v>1</v>
      </c>
      <c r="C35" s="118" t="s">
        <v>236</v>
      </c>
      <c r="D35" s="193" t="str" cm="1">
        <f t="array" aca="1" ref="D35" ca="1">IF($C35="-","",IF(ISBLANK(INDIRECT($C35)),"",INDIRECT($C35)))</f>
        <v/>
      </c>
    </row>
    <row r="36" spans="1:4">
      <c r="A36" s="100" t="s">
        <v>131</v>
      </c>
      <c r="B36" s="100">
        <v>2</v>
      </c>
      <c r="C36" s="101" t="s">
        <v>28</v>
      </c>
      <c r="D36" s="194" t="str">
        <f t="array" aca="1" ref="D36" ca="1">IF($C36="-","",IF(ISBLANK(INDIRECT($C36)),"",INDIRECT($C36)))</f>
        <v/>
      </c>
    </row>
    <row r="37" spans="1:4">
      <c r="A37" s="100" t="s">
        <v>130</v>
      </c>
      <c r="B37" s="100">
        <v>2</v>
      </c>
      <c r="C37" s="101" t="s">
        <v>28</v>
      </c>
      <c r="D37" s="194" t="str">
        <f t="array" aca="1" ref="D37" ca="1">IF($C37="-","",IF(ISBLANK(INDIRECT($C37)),"",INDIRECT($C37)))</f>
        <v/>
      </c>
    </row>
    <row r="38" spans="1:4">
      <c r="A38" s="100" t="s">
        <v>129</v>
      </c>
      <c r="B38" s="100">
        <v>2</v>
      </c>
      <c r="C38" s="118" t="s">
        <v>237</v>
      </c>
      <c r="D38" s="193" t="str" cm="1">
        <f t="array" aca="1" ref="D38" ca="1">IF($C38="-","",IF(ISBLANK(INDIRECT($C38)),"",INDIRECT($C38)))</f>
        <v/>
      </c>
    </row>
    <row r="39" spans="1:4">
      <c r="A39" s="100" t="s">
        <v>131</v>
      </c>
      <c r="B39" s="100">
        <v>3</v>
      </c>
      <c r="C39" s="101" t="s">
        <v>28</v>
      </c>
      <c r="D39" s="194" t="str">
        <f t="array" aca="1" ref="D39" ca="1">IF($C39="-","",IF(ISBLANK(INDIRECT($C39)),"",INDIRECT($C39)))</f>
        <v/>
      </c>
    </row>
    <row r="40" spans="1:4">
      <c r="A40" s="100" t="s">
        <v>130</v>
      </c>
      <c r="B40" s="100">
        <v>3</v>
      </c>
      <c r="C40" s="101" t="s">
        <v>28</v>
      </c>
      <c r="D40" s="194" t="str">
        <f t="array" aca="1" ref="D40" ca="1">IF($C40="-","",IF(ISBLANK(INDIRECT($C40)),"",INDIRECT($C40)))</f>
        <v/>
      </c>
    </row>
    <row r="41" spans="1:4">
      <c r="A41" s="100" t="s">
        <v>129</v>
      </c>
      <c r="B41" s="100">
        <v>3</v>
      </c>
      <c r="C41" s="118" t="s">
        <v>238</v>
      </c>
      <c r="D41" s="193" t="str" cm="1">
        <f t="array" aca="1" ref="D41" ca="1">IF($C41="-","",IF(ISBLANK(INDIRECT($C41)),"",INDIRECT($C41)))</f>
        <v/>
      </c>
    </row>
    <row r="42" spans="1:4">
      <c r="A42" s="100" t="s">
        <v>131</v>
      </c>
      <c r="B42" s="100">
        <v>4</v>
      </c>
      <c r="C42" s="101" t="s">
        <v>28</v>
      </c>
      <c r="D42" s="194"/>
    </row>
    <row r="43" spans="1:4">
      <c r="A43" s="100" t="s">
        <v>130</v>
      </c>
      <c r="B43" s="100">
        <v>4</v>
      </c>
      <c r="C43" s="101" t="s">
        <v>28</v>
      </c>
      <c r="D43" s="194" t="str">
        <f t="array" aca="1" ref="D43" ca="1">IF($C43="-","",IF(ISBLANK(INDIRECT($C43)),"",INDIRECT($C43)))</f>
        <v/>
      </c>
    </row>
    <row r="44" spans="1:4">
      <c r="A44" s="100" t="s">
        <v>129</v>
      </c>
      <c r="B44" s="100">
        <v>4</v>
      </c>
      <c r="C44" s="118" t="s">
        <v>239</v>
      </c>
      <c r="D44" s="193" t="str" cm="1">
        <f t="array" aca="1" ref="D44" ca="1">IF($C44="-","",IF(ISBLANK(INDIRECT($C44)),"",INDIRECT($C44)))</f>
        <v/>
      </c>
    </row>
    <row r="45" spans="1:4">
      <c r="A45" s="100" t="s">
        <v>131</v>
      </c>
      <c r="B45" s="100">
        <v>5</v>
      </c>
      <c r="C45" s="101" t="s">
        <v>28</v>
      </c>
      <c r="D45" s="194" t="str">
        <f t="array" aca="1" ref="D45" ca="1">IF($C45="-","",IF(ISBLANK(INDIRECT($C45)),"",INDIRECT($C45)))</f>
        <v/>
      </c>
    </row>
    <row r="46" spans="1:4">
      <c r="A46" s="100" t="s">
        <v>130</v>
      </c>
      <c r="B46" s="100">
        <v>5</v>
      </c>
      <c r="C46" s="101" t="s">
        <v>28</v>
      </c>
      <c r="D46" s="194" t="str">
        <f t="array" aca="1" ref="D46" ca="1">IF($C46="-","",IF(ISBLANK(INDIRECT($C46)),"",INDIRECT($C46)))</f>
        <v/>
      </c>
    </row>
    <row r="47" spans="1:4">
      <c r="A47" s="100" t="s">
        <v>129</v>
      </c>
      <c r="B47" s="100">
        <v>5</v>
      </c>
      <c r="C47" s="118" t="s">
        <v>240</v>
      </c>
      <c r="D47" s="193" t="str" cm="1">
        <f t="array" aca="1" ref="D47" ca="1">IF($C47="-","",IF(ISBLANK(INDIRECT($C47)),"",INDIRECT($C47)))</f>
        <v/>
      </c>
    </row>
    <row r="48" spans="1:4">
      <c r="A48" s="100" t="s">
        <v>131</v>
      </c>
      <c r="B48" s="100">
        <v>6</v>
      </c>
      <c r="C48" s="101" t="s">
        <v>28</v>
      </c>
      <c r="D48" s="194" t="str">
        <f t="array" aca="1" ref="D48" ca="1">IF($C48="-","",IF(ISBLANK(INDIRECT($C48)),"",INDIRECT($C48)))</f>
        <v/>
      </c>
    </row>
    <row r="49" spans="1:4">
      <c r="A49" s="100" t="s">
        <v>130</v>
      </c>
      <c r="B49" s="100">
        <v>6</v>
      </c>
      <c r="C49" s="101" t="s">
        <v>28</v>
      </c>
      <c r="D49" s="194" t="str">
        <f t="array" aca="1" ref="D49" ca="1">IF($C49="-","",IF(ISBLANK(INDIRECT($C49)),"",INDIRECT($C49)))</f>
        <v/>
      </c>
    </row>
    <row r="50" spans="1:4">
      <c r="A50" s="100" t="s">
        <v>129</v>
      </c>
      <c r="B50" s="100">
        <v>6</v>
      </c>
      <c r="C50" s="118" t="s">
        <v>241</v>
      </c>
      <c r="D50" s="193" t="str" cm="1">
        <f t="array" aca="1" ref="D50" ca="1">IF($C50="-","",IF(ISBLANK(INDIRECT($C50)),"",INDIRECT($C50)))</f>
        <v/>
      </c>
    </row>
    <row r="51" spans="1:4">
      <c r="A51" s="100" t="s">
        <v>131</v>
      </c>
      <c r="B51" s="100">
        <v>7</v>
      </c>
      <c r="C51" s="101" t="s">
        <v>28</v>
      </c>
      <c r="D51" s="194" t="str">
        <f t="array" aca="1" ref="D51" ca="1">IF($C51="-","",IF(ISBLANK(INDIRECT($C51)),"",INDIRECT($C51)))</f>
        <v/>
      </c>
    </row>
    <row r="52" spans="1:4">
      <c r="A52" s="100" t="s">
        <v>130</v>
      </c>
      <c r="B52" s="100">
        <v>7</v>
      </c>
      <c r="C52" s="101" t="s">
        <v>28</v>
      </c>
      <c r="D52" s="194" t="str">
        <f t="array" aca="1" ref="D52" ca="1">IF($C52="-","",IF(ISBLANK(INDIRECT($C52)),"",INDIRECT($C52)))</f>
        <v/>
      </c>
    </row>
    <row r="53" spans="1:4">
      <c r="A53" s="100" t="s">
        <v>129</v>
      </c>
      <c r="B53" s="100">
        <v>7</v>
      </c>
      <c r="C53" s="118" t="s">
        <v>242</v>
      </c>
      <c r="D53" s="193" t="str" cm="1">
        <f t="array" aca="1" ref="D53" ca="1">IF($C53="-","",IF(ISBLANK(INDIRECT($C53)),"",INDIRECT($C53)))</f>
        <v/>
      </c>
    </row>
    <row r="54" spans="1:4">
      <c r="A54" s="100" t="s">
        <v>131</v>
      </c>
      <c r="B54" s="100">
        <v>8</v>
      </c>
      <c r="C54" s="101" t="s">
        <v>28</v>
      </c>
      <c r="D54" s="194" t="str">
        <f t="array" aca="1" ref="D54" ca="1">IF($C54="-","",IF(ISBLANK(INDIRECT($C54)),"",INDIRECT($C54)))</f>
        <v/>
      </c>
    </row>
    <row r="55" spans="1:4">
      <c r="A55" s="100" t="s">
        <v>130</v>
      </c>
      <c r="B55" s="100">
        <v>8</v>
      </c>
      <c r="C55" s="101" t="s">
        <v>28</v>
      </c>
      <c r="D55" s="194" t="str">
        <f t="array" aca="1" ref="D55" ca="1">IF($C55="-","",IF(ISBLANK(INDIRECT($C55)),"",INDIRECT($C55)))</f>
        <v/>
      </c>
    </row>
    <row r="56" spans="1:4">
      <c r="A56" s="100" t="s">
        <v>129</v>
      </c>
      <c r="B56" s="100">
        <v>8</v>
      </c>
      <c r="C56" s="118" t="s">
        <v>243</v>
      </c>
      <c r="D56" s="193" t="str" cm="1">
        <f t="array" aca="1" ref="D56" ca="1">IF($C56="-","",IF(ISBLANK(INDIRECT($C56)),"",INDIRECT($C56)))</f>
        <v/>
      </c>
    </row>
    <row r="57" spans="1:4">
      <c r="A57" s="100" t="s">
        <v>131</v>
      </c>
      <c r="B57" s="100">
        <v>9</v>
      </c>
      <c r="C57" s="101" t="s">
        <v>28</v>
      </c>
      <c r="D57" s="194" t="str">
        <f t="array" aca="1" ref="D57" ca="1">IF($C57="-","",IF(ISBLANK(INDIRECT($C57)),"",INDIRECT($C57)))</f>
        <v/>
      </c>
    </row>
    <row r="58" spans="1:4">
      <c r="A58" s="100" t="s">
        <v>130</v>
      </c>
      <c r="B58" s="100">
        <v>9</v>
      </c>
      <c r="C58" s="101" t="s">
        <v>28</v>
      </c>
      <c r="D58" s="194" t="str">
        <f t="array" aca="1" ref="D58" ca="1">IF($C58="-","",IF(ISBLANK(INDIRECT($C58)),"",INDIRECT($C58)))</f>
        <v/>
      </c>
    </row>
    <row r="59" spans="1:4">
      <c r="A59" s="100" t="s">
        <v>129</v>
      </c>
      <c r="B59" s="100">
        <v>9</v>
      </c>
      <c r="C59" s="101" t="s">
        <v>28</v>
      </c>
      <c r="D59" s="193" t="str" cm="1">
        <f t="array" aca="1" ref="D59" ca="1">IF($C59="-","",IF(ISBLANK(INDIRECT($C59)),"",INDIRECT($C59)))</f>
        <v/>
      </c>
    </row>
    <row r="60" spans="1:4">
      <c r="A60" s="100" t="s">
        <v>131</v>
      </c>
      <c r="B60" s="100">
        <v>10</v>
      </c>
      <c r="C60" s="101" t="s">
        <v>28</v>
      </c>
      <c r="D60" s="194" t="str">
        <f t="array" aca="1" ref="D60" ca="1">IF($C60="-","",IF(ISBLANK(INDIRECT($C60)),"",INDIRECT($C60)))</f>
        <v/>
      </c>
    </row>
    <row r="61" spans="1:4">
      <c r="A61" s="100" t="s">
        <v>130</v>
      </c>
      <c r="B61" s="100">
        <v>10</v>
      </c>
      <c r="C61" s="101" t="s">
        <v>28</v>
      </c>
      <c r="D61" s="194" t="str">
        <f t="array" aca="1" ref="D61" ca="1">IF($C61="-","",IF(ISBLANK(INDIRECT($C61)),"",INDIRECT($C61)))</f>
        <v/>
      </c>
    </row>
    <row r="62" spans="1:4">
      <c r="A62" s="100" t="s">
        <v>129</v>
      </c>
      <c r="B62" s="100">
        <v>10</v>
      </c>
      <c r="C62" s="101" t="s">
        <v>28</v>
      </c>
      <c r="D62" s="193" t="str" cm="1">
        <f t="array" aca="1" ref="D62" ca="1">IF($C62="-","",IF(ISBLANK(INDIRECT($C62)),"",INDIRECT($C62)))</f>
        <v/>
      </c>
    </row>
    <row r="63" spans="1:4">
      <c r="A63" s="100" t="s">
        <v>131</v>
      </c>
      <c r="B63" s="100">
        <v>11</v>
      </c>
      <c r="C63" s="101" t="s">
        <v>28</v>
      </c>
      <c r="D63" s="194" t="str">
        <f t="array" aca="1" ref="D63" ca="1">IF($C63="-","",IF(ISBLANK(INDIRECT($C63)),"",INDIRECT($C63)))</f>
        <v/>
      </c>
    </row>
    <row r="64" spans="1:4">
      <c r="A64" s="100" t="s">
        <v>130</v>
      </c>
      <c r="B64" s="100">
        <v>11</v>
      </c>
      <c r="C64" s="101" t="s">
        <v>28</v>
      </c>
      <c r="D64" s="194" t="str">
        <f t="array" aca="1" ref="D64" ca="1">IF($C64="-","",IF(ISBLANK(INDIRECT($C64)),"",INDIRECT($C64)))</f>
        <v/>
      </c>
    </row>
    <row r="65" spans="1:4">
      <c r="A65" s="100" t="s">
        <v>129</v>
      </c>
      <c r="B65" s="100">
        <v>11</v>
      </c>
      <c r="C65" s="101" t="s">
        <v>28</v>
      </c>
      <c r="D65" s="193" t="str">
        <f t="array" aca="1" ref="D65" ca="1">IF($C65="-","",IF(ISBLANK(INDIRECT($C65)),"",INDIRECT($C65))&amp;IF(OFFSET(INDIRECT($C65),0,2)&amp;OFFSET(INDIRECT($C65),0,3)="","","("&amp;OFFSET(INDIRECT($C65),0,2)&amp;OFFSET(INDIRECT($C65),0,3)&amp;")"))</f>
        <v/>
      </c>
    </row>
    <row r="66" spans="1:4">
      <c r="A66" s="100" t="s">
        <v>131</v>
      </c>
      <c r="B66" s="100">
        <v>12</v>
      </c>
      <c r="C66" s="101" t="s">
        <v>28</v>
      </c>
      <c r="D66" s="194" t="str">
        <f t="array" aca="1" ref="D66" ca="1">IF($C66="-","",IF(ISBLANK(INDIRECT($C66)),"",INDIRECT($C66)))</f>
        <v/>
      </c>
    </row>
    <row r="67" spans="1:4">
      <c r="A67" s="100" t="s">
        <v>130</v>
      </c>
      <c r="B67" s="100">
        <v>12</v>
      </c>
      <c r="C67" s="101" t="s">
        <v>28</v>
      </c>
      <c r="D67" s="194" t="str">
        <f t="array" aca="1" ref="D67" ca="1">IF($C67="-","",IF(ISBLANK(INDIRECT($C67)),"",INDIRECT($C67)))</f>
        <v/>
      </c>
    </row>
    <row r="68" spans="1:4">
      <c r="A68" s="100" t="s">
        <v>129</v>
      </c>
      <c r="B68" s="100">
        <v>12</v>
      </c>
      <c r="C68" s="101" t="s">
        <v>28</v>
      </c>
      <c r="D68" s="193" t="str">
        <f t="array" aca="1" ref="D68" ca="1">IF($C68="-","",IF(ISBLANK(INDIRECT($C68)),"",INDIRECT($C68))&amp;IF(OFFSET(INDIRECT($C68),0,2)&amp;OFFSET(INDIRECT($C68),0,3)="","","("&amp;OFFSET(INDIRECT($C68),0,2)&amp;OFFSET(INDIRECT($C68),0,3)&amp;")"))</f>
        <v/>
      </c>
    </row>
    <row r="69" spans="1:4">
      <c r="A69" s="100" t="s">
        <v>131</v>
      </c>
      <c r="B69" s="100">
        <v>13</v>
      </c>
      <c r="C69" s="101" t="s">
        <v>28</v>
      </c>
      <c r="D69" s="194" t="str">
        <f t="array" aca="1" ref="D69" ca="1">IF($C69="-","",IF(ISBLANK(INDIRECT($C69)),"",INDIRECT($C69)))</f>
        <v/>
      </c>
    </row>
    <row r="70" spans="1:4">
      <c r="A70" s="100" t="s">
        <v>130</v>
      </c>
      <c r="B70" s="100">
        <v>13</v>
      </c>
      <c r="C70" s="101" t="s">
        <v>28</v>
      </c>
      <c r="D70" s="194" t="str">
        <f t="array" aca="1" ref="D70" ca="1">IF($C70="-","",IF(ISBLANK(INDIRECT($C70)),"",INDIRECT($C70)))</f>
        <v/>
      </c>
    </row>
    <row r="71" spans="1:4">
      <c r="A71" s="100" t="s">
        <v>129</v>
      </c>
      <c r="B71" s="100">
        <v>13</v>
      </c>
      <c r="C71" s="101" t="s">
        <v>28</v>
      </c>
      <c r="D71" s="193" t="str">
        <f t="array" aca="1" ref="D71" ca="1">IF($C71="-","",IF(ISBLANK(INDIRECT($C71)),"",INDIRECT($C71))&amp;IF(OFFSET(INDIRECT($C71),0,2)&amp;OFFSET(INDIRECT($C71),0,3)="","","("&amp;OFFSET(INDIRECT($C71),0,2)&amp;OFFSET(INDIRECT($C71),0,3)&amp;")"))</f>
        <v/>
      </c>
    </row>
    <row r="72" spans="1:4">
      <c r="A72" s="100" t="s">
        <v>131</v>
      </c>
      <c r="B72" s="100">
        <v>14</v>
      </c>
      <c r="C72" s="101" t="s">
        <v>28</v>
      </c>
      <c r="D72" s="194" t="str">
        <f t="array" aca="1" ref="D72" ca="1">IF($C72="-","",IF(ISBLANK(INDIRECT($C72)),"",INDIRECT($C72)))</f>
        <v/>
      </c>
    </row>
    <row r="73" spans="1:4">
      <c r="A73" s="100" t="s">
        <v>130</v>
      </c>
      <c r="B73" s="100">
        <v>14</v>
      </c>
      <c r="C73" s="101" t="s">
        <v>28</v>
      </c>
      <c r="D73" s="194" t="str">
        <f t="array" aca="1" ref="D73" ca="1">IF($C73="-","",IF(ISBLANK(INDIRECT($C73)),"",INDIRECT($C73)))</f>
        <v/>
      </c>
    </row>
    <row r="74" spans="1:4">
      <c r="A74" s="100" t="s">
        <v>129</v>
      </c>
      <c r="B74" s="100">
        <v>14</v>
      </c>
      <c r="C74" s="101" t="s">
        <v>28</v>
      </c>
      <c r="D74" s="193" t="str">
        <f t="array" aca="1" ref="D74" ca="1">IF($C74="-","",IF(ISBLANK(INDIRECT($C74)),"",INDIRECT($C74))&amp;IF(OFFSET(INDIRECT($C74),0,2)&amp;OFFSET(INDIRECT($C74),0,3)="","","("&amp;OFFSET(INDIRECT($C74),0,2)&amp;OFFSET(INDIRECT($C74),0,3)&amp;")"))</f>
        <v/>
      </c>
    </row>
    <row r="75" spans="1:4">
      <c r="A75" s="100" t="s">
        <v>131</v>
      </c>
      <c r="B75" s="100">
        <v>15</v>
      </c>
      <c r="C75" s="101" t="s">
        <v>28</v>
      </c>
      <c r="D75" s="194" t="str">
        <f t="array" aca="1" ref="D75" ca="1">IF($C75="-","",IF(ISBLANK(INDIRECT($C75)),"",INDIRECT($C75)))</f>
        <v/>
      </c>
    </row>
    <row r="76" spans="1:4">
      <c r="A76" s="100" t="s">
        <v>130</v>
      </c>
      <c r="B76" s="100">
        <v>15</v>
      </c>
      <c r="C76" s="101" t="s">
        <v>28</v>
      </c>
      <c r="D76" s="194" t="str">
        <f t="array" aca="1" ref="D76" ca="1">IF($C76="-","",IF(ISBLANK(INDIRECT($C76)),"",INDIRECT($C76)))</f>
        <v/>
      </c>
    </row>
    <row r="77" spans="1:4">
      <c r="A77" s="108" t="s">
        <v>129</v>
      </c>
      <c r="B77" s="108">
        <v>15</v>
      </c>
      <c r="C77" s="195" t="s">
        <v>28</v>
      </c>
      <c r="D77" s="196" t="str">
        <f t="array" aca="1" ref="D77" ca="1">IF($C77="-","",IF(ISBLANK(INDIRECT($C77)),"",INDIRECT($C77))&amp;IF(OFFSET(INDIRECT($C77),0,2)&amp;OFFSET(INDIRECT($C77),0,3)="","","("&amp;OFFSET(INDIRECT($C77),0,2)&amp;OFFSET(INDIRECT($C77),0,3)&amp;")"))</f>
        <v/>
      </c>
    </row>
    <row r="78" spans="1:4">
      <c r="A78" s="104" t="s">
        <v>128</v>
      </c>
      <c r="B78" s="103"/>
      <c r="C78" s="197" t="s">
        <v>170</v>
      </c>
      <c r="D78" s="198" t="str">
        <f t="array" aca="1" ref="D78" ca="1">IF($C78="-","",IF(ISBLANK(INDIRECT($C78)),"",INDIRECT($C78)))</f>
        <v/>
      </c>
    </row>
    <row r="79" spans="1:4">
      <c r="A79" s="100" t="s">
        <v>127</v>
      </c>
      <c r="B79" s="93"/>
      <c r="C79" s="101" t="s">
        <v>123</v>
      </c>
      <c r="D79" s="199" t="str">
        <f t="array" aca="1" ref="D79" ca="1">IF($C79="-","",IF(ISBLANK(INDIRECT($C79)),"",INDIRECT($C79)))</f>
        <v/>
      </c>
    </row>
    <row r="80" spans="1:4">
      <c r="A80" s="100" t="s">
        <v>126</v>
      </c>
      <c r="B80" s="93"/>
      <c r="C80" s="101" t="s">
        <v>244</v>
      </c>
      <c r="D80" s="199" t="str">
        <f t="array" aca="1" ref="D80" ca="1">IF($C80="-","",IF(ISBLANK(INDIRECT($C80)),"",INDIRECT($C80)))</f>
        <v/>
      </c>
    </row>
    <row r="81" spans="1:4">
      <c r="A81" s="100" t="s">
        <v>125</v>
      </c>
      <c r="B81" s="93"/>
      <c r="C81" s="101" t="s">
        <v>245</v>
      </c>
      <c r="D81" s="199" t="str">
        <f t="array" aca="1" ref="D81" ca="1">IF($C81="-","",IF(ISBLANK(INDIRECT($C81)),"",INDIRECT($C81)))</f>
        <v/>
      </c>
    </row>
    <row r="82" spans="1:4">
      <c r="A82" s="100" t="s">
        <v>124</v>
      </c>
      <c r="B82" s="93"/>
      <c r="C82" s="200" t="s">
        <v>183</v>
      </c>
      <c r="D82" s="193" t="str" cm="1">
        <f t="array" aca="1" ref="D82" ca="1">IF($C82="-","",IF(ISBLANK(INDIRECT($C82)),"",INDIRECT($C82)&amp;"-"&amp;OFFSET(INDIRECT($C82),0,2)))</f>
        <v/>
      </c>
    </row>
    <row r="83" spans="1:4">
      <c r="A83" s="100" t="s">
        <v>122</v>
      </c>
      <c r="B83" s="93"/>
      <c r="C83" s="101" t="s">
        <v>114</v>
      </c>
      <c r="D83" s="199" t="str">
        <f t="array" aca="1" ref="D83" ca="1">IF($C83="-","",IF(ISBLANK(INDIRECT($C83)),"",INDIRECT($C83)))</f>
        <v/>
      </c>
    </row>
    <row r="84" spans="1:4">
      <c r="A84" s="100" t="s">
        <v>121</v>
      </c>
      <c r="B84" s="93"/>
      <c r="C84" s="201" t="s">
        <v>184</v>
      </c>
      <c r="D84" s="199" t="str">
        <f t="array" aca="1" ref="D84" ca="1">IF($C84="-","",IF(ISBLANK(INDIRECT($C84)),"",INDIRECT($C84)))</f>
        <v/>
      </c>
    </row>
    <row r="85" spans="1:4">
      <c r="A85" s="100" t="s">
        <v>120</v>
      </c>
      <c r="B85" s="93"/>
      <c r="C85" s="202" t="s">
        <v>28</v>
      </c>
      <c r="D85" s="199" t="str">
        <f t="array" aca="1" ref="D85" ca="1">IF($C85="-","",IF(ISBLANK(INDIRECT($C85)),"",INDIRECT($C85)))</f>
        <v/>
      </c>
    </row>
    <row r="86" spans="1:4">
      <c r="A86" s="100" t="s">
        <v>119</v>
      </c>
      <c r="B86" s="93"/>
      <c r="C86" s="101" t="s">
        <v>246</v>
      </c>
      <c r="D86" s="199" t="str">
        <f t="array" aca="1" ref="D86" ca="1">IF($C86="-","",IF(ISBLANK(INDIRECT($C86)),"",INDIRECT($C86)))</f>
        <v/>
      </c>
    </row>
    <row r="87" spans="1:4">
      <c r="A87" s="100" t="s">
        <v>118</v>
      </c>
      <c r="B87" s="93"/>
      <c r="C87" s="101" t="s">
        <v>247</v>
      </c>
      <c r="D87" s="199" t="str">
        <f t="array" aca="1" ref="D87" ca="1">IF($C87="-","",IF(ISBLANK(INDIRECT($C87)),"",INDIRECT($C87)))</f>
        <v/>
      </c>
    </row>
    <row r="88" spans="1:4">
      <c r="A88" s="99" t="s">
        <v>117</v>
      </c>
      <c r="B88" s="113"/>
      <c r="C88" s="101" t="s">
        <v>28</v>
      </c>
      <c r="D88" s="199" t="str">
        <f t="array" aca="1" ref="D88" ca="1">IF($C88="-","",IF(ISBLANK(INDIRECT($C88)),"",INDIRECT($C88)))</f>
        <v/>
      </c>
    </row>
    <row r="89" spans="1:4">
      <c r="A89" s="112" t="s">
        <v>116</v>
      </c>
      <c r="B89" s="111"/>
      <c r="C89" s="201" t="s">
        <v>28</v>
      </c>
      <c r="D89" s="203" t="str">
        <f t="array" aca="1" ref="D89" ca="1">IF($C89="-","",IF(ISBLANK(INDIRECT($C89)),"",INDIRECT($C89)))</f>
        <v/>
      </c>
    </row>
    <row r="90" spans="1:4">
      <c r="A90" s="100" t="s">
        <v>115</v>
      </c>
      <c r="B90" s="93"/>
      <c r="C90" s="101" t="s">
        <v>170</v>
      </c>
      <c r="D90" s="199" t="str">
        <f t="array" aca="1" ref="D90" ca="1">IF($C90="-","",IF(ISBLANK(INDIRECT($C90)),"",INDIRECT($C90)))</f>
        <v/>
      </c>
    </row>
    <row r="91" spans="1:4">
      <c r="A91" s="105" t="s">
        <v>113</v>
      </c>
      <c r="B91" s="109"/>
      <c r="C91" s="195" t="s">
        <v>28</v>
      </c>
      <c r="D91" s="204" t="str">
        <f t="array" aca="1" ref="D91" ca="1">IF($C91="-","",IF(ISBLANK(INDIRECT($C91)),"",INDIRECT($C91)))</f>
        <v/>
      </c>
    </row>
    <row r="92" spans="1:4">
      <c r="A92" s="104" t="s">
        <v>112</v>
      </c>
      <c r="B92" s="103"/>
      <c r="C92" s="197" t="s">
        <v>28</v>
      </c>
      <c r="D92" s="205" t="str">
        <f ca="1">IF($C92="-","",IF(ISBLANK(INDIRECT($C92)),"",(INDIRECT($C92)&amp;IF(ISBLANK(OFFSET(INDIRECT($C92),1,0)),"","("&amp;OFFSET(INDIRECT($C92),1,0)&amp;")"))))</f>
        <v/>
      </c>
    </row>
    <row r="93" spans="1:4">
      <c r="A93" s="100" t="s">
        <v>111</v>
      </c>
      <c r="B93" s="93"/>
      <c r="C93" s="101" t="s">
        <v>28</v>
      </c>
      <c r="D93" s="193" t="str">
        <f t="array" aca="1" ref="D93" ca="1">IF($C93="-","",IF(ISBLANK(INDIRECT($C93)),"",INDIRECT($C93)&amp;"-"&amp;OFFSET(INDIRECT($C93),0,2)))</f>
        <v/>
      </c>
    </row>
    <row r="94" spans="1:4">
      <c r="A94" s="100" t="s">
        <v>110</v>
      </c>
      <c r="B94" s="93"/>
      <c r="C94" s="101" t="s">
        <v>28</v>
      </c>
      <c r="D94" s="199" t="str">
        <f t="array" aca="1" ref="D94" ca="1">IF($C94="-","",IF(ISBLANK(INDIRECT($C94)),"",INDIRECT($C94)))</f>
        <v/>
      </c>
    </row>
    <row r="95" spans="1:4">
      <c r="A95" s="100" t="s">
        <v>109</v>
      </c>
      <c r="B95" s="93"/>
      <c r="C95" s="101" t="s">
        <v>28</v>
      </c>
      <c r="D95" s="199" t="str">
        <f t="array" aca="1" ref="D95" ca="1">IF($C95="-","",IF(ISBLANK(INDIRECT($C95)),"",INDIRECT($C95)))</f>
        <v/>
      </c>
    </row>
    <row r="96" spans="1:4">
      <c r="A96" s="108" t="s">
        <v>108</v>
      </c>
      <c r="B96" s="107"/>
      <c r="C96" s="195" t="s">
        <v>28</v>
      </c>
      <c r="D96" s="204" t="str">
        <f t="array" aca="1" ref="D96" ca="1">IF($C96="-","",IF(ISBLANK(INDIRECT($C96)),"",INDIRECT($C96)))</f>
        <v/>
      </c>
    </row>
    <row r="97" spans="1:4">
      <c r="A97" s="104" t="s">
        <v>107</v>
      </c>
      <c r="B97" s="103"/>
      <c r="C97" s="197" t="s">
        <v>183</v>
      </c>
      <c r="D97" s="198" t="str" cm="1">
        <f t="array" aca="1" ref="D97" ca="1">IF($C82="-","",IF(ISBLANK(INDIRECT($C82)),"",INDIRECT($C82)&amp;"-"&amp;OFFSET(INDIRECT($C82),0,2)))</f>
        <v/>
      </c>
    </row>
    <row r="98" spans="1:4">
      <c r="A98" s="100" t="s">
        <v>106</v>
      </c>
      <c r="B98" s="93"/>
      <c r="C98" s="201" t="s">
        <v>184</v>
      </c>
      <c r="D98" s="199" t="str" cm="1">
        <f t="array" aca="1" ref="D98" ca="1">IF($C84="-","",IF(ISBLANK(INDIRECT($C84)),"",INDIRECT($C84)))</f>
        <v/>
      </c>
    </row>
    <row r="99" spans="1:4">
      <c r="A99" s="100" t="s">
        <v>105</v>
      </c>
      <c r="B99" s="93"/>
      <c r="C99" s="101" t="s">
        <v>28</v>
      </c>
      <c r="D99" s="199" t="str">
        <f t="array" aca="1" ref="D99" ca="1">IF($C99="-","",IF(ISBLANK(INDIRECT($C99)),"",INDIRECT($C99)))</f>
        <v/>
      </c>
    </row>
    <row r="100" spans="1:4">
      <c r="A100" s="100" t="s">
        <v>104</v>
      </c>
      <c r="B100" s="93"/>
      <c r="C100" s="101" t="s">
        <v>248</v>
      </c>
      <c r="D100" s="199" t="str">
        <f t="array" aca="1" ref="D100" ca="1">IF($C100="-","",IF(ISBLANK(INDIRECT($C100)),"",INDIRECT($C100)))</f>
        <v/>
      </c>
    </row>
    <row r="101" spans="1:4">
      <c r="A101" s="100" t="s">
        <v>103</v>
      </c>
      <c r="B101" s="93"/>
      <c r="C101" s="101" t="s">
        <v>28</v>
      </c>
      <c r="D101" s="199" t="str">
        <f t="array" aca="1" ref="D101" ca="1">IF($C101="-","",IF(ISBLANK(INDIRECT($C101)),"",INDIRECT($C101)))</f>
        <v/>
      </c>
    </row>
    <row r="102" spans="1:4">
      <c r="A102" s="100" t="s">
        <v>102</v>
      </c>
      <c r="B102" s="93"/>
      <c r="C102" s="101" t="s">
        <v>249</v>
      </c>
      <c r="D102" s="199" t="str">
        <f t="array" aca="1" ref="D102" ca="1">IF($C102="-","",IF(ISBLANK(INDIRECT($C102)),"",INDIRECT($C102)))</f>
        <v/>
      </c>
    </row>
    <row r="103" spans="1:4">
      <c r="A103" s="100" t="s">
        <v>101</v>
      </c>
      <c r="B103" s="93"/>
      <c r="C103" s="101" t="s">
        <v>250</v>
      </c>
      <c r="D103" s="199" t="str">
        <f t="array" aca="1" ref="D103" ca="1">IF($C103="-","",IF(ISBLANK(INDIRECT($C103)),"",INDIRECT($C103)))</f>
        <v/>
      </c>
    </row>
    <row r="104" spans="1:4">
      <c r="A104" s="100" t="s">
        <v>100</v>
      </c>
      <c r="B104" s="93"/>
      <c r="C104" s="101" t="s">
        <v>28</v>
      </c>
      <c r="D104" s="199" t="str">
        <f t="array" aca="1" ref="D104" ca="1">IF($C104="-","",IF(ISBLANK(INDIRECT($C104)),"",INDIRECT($C104)))</f>
        <v/>
      </c>
    </row>
    <row r="105" spans="1:4" ht="18.600000000000001" thickBot="1">
      <c r="A105" s="98" t="s">
        <v>99</v>
      </c>
      <c r="B105" s="90"/>
      <c r="C105" s="97" t="s">
        <v>251</v>
      </c>
      <c r="D105" s="206" t="str">
        <f t="array" aca="1" ref="D105" ca="1">IF($C105="-","",IF(ISBLANK(INDIRECT($C105)),"",INDIRECT($C105)))</f>
        <v/>
      </c>
    </row>
    <row r="106" spans="1:4">
      <c r="A106" s="96" t="s">
        <v>98</v>
      </c>
      <c r="B106" s="95"/>
      <c r="C106" s="207"/>
      <c r="D106" s="208"/>
    </row>
    <row r="107" spans="1:4">
      <c r="A107" s="94" t="s">
        <v>97</v>
      </c>
      <c r="B107" s="93"/>
      <c r="C107" s="101"/>
      <c r="D107" s="209"/>
    </row>
    <row r="108" spans="1:4">
      <c r="A108" s="94" t="s">
        <v>96</v>
      </c>
      <c r="B108" s="93"/>
      <c r="C108" s="101" t="s">
        <v>28</v>
      </c>
      <c r="D108" s="210" t="str">
        <f t="array" aca="1" ref="D108" ca="1">IF($C108="-","",IF(ISBLANK(INDIRECT($C108)),"",INDIRECT($C108)))</f>
        <v/>
      </c>
    </row>
    <row r="109" spans="1:4" ht="18.600000000000001" thickBot="1">
      <c r="A109" s="91" t="s">
        <v>95</v>
      </c>
      <c r="B109" s="90"/>
      <c r="C109" s="97" t="s">
        <v>28</v>
      </c>
      <c r="D109" s="211" t="str">
        <f t="array" aca="1" ref="D109" ca="1">IF($C109="-","",IF(ISBLANK(INDIRECT($C109)),"",INDIRECT($C109)))</f>
        <v/>
      </c>
    </row>
  </sheetData>
  <phoneticPr fontId="3"/>
  <conditionalFormatting sqref="D1:D1048576">
    <cfRule type="expression" dxfId="3" priority="1">
      <formula>$C1="-"</formula>
    </cfRule>
  </conditionalFormatting>
  <conditionalFormatting sqref="E2">
    <cfRule type="expression" dxfId="2" priority="3">
      <formula>$C2="-"</formula>
    </cfRule>
  </conditionalFormatting>
  <conditionalFormatting sqref="G3:G4">
    <cfRule type="expression" dxfId="1" priority="2">
      <formula>$C3="-"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C4C99-92F7-42AC-B36D-552FB8FF5B13}">
  <sheetPr>
    <pageSetUpPr fitToPage="1"/>
  </sheetPr>
  <dimension ref="A1:U57"/>
  <sheetViews>
    <sheetView tabSelected="1" view="pageBreakPreview" zoomScale="52" zoomScaleNormal="52" zoomScaleSheetLayoutView="52" workbookViewId="0">
      <selection sqref="A1:D1"/>
    </sheetView>
  </sheetViews>
  <sheetFormatPr defaultColWidth="9" defaultRowHeight="13.2"/>
  <cols>
    <col min="1" max="1" width="5.8984375" style="26" customWidth="1"/>
    <col min="2" max="2" width="18.5" style="26" customWidth="1"/>
    <col min="3" max="3" width="4.69921875" style="26" customWidth="1"/>
    <col min="4" max="4" width="25.5" style="26" customWidth="1"/>
    <col min="5" max="5" width="14.59765625" style="26" customWidth="1"/>
    <col min="6" max="7" width="19.8984375" style="26" customWidth="1"/>
    <col min="8" max="8" width="5.59765625" style="26" customWidth="1"/>
    <col min="9" max="9" width="12.3984375" style="26" customWidth="1"/>
    <col min="10" max="11" width="6.3984375" style="26" customWidth="1"/>
    <col min="12" max="12" width="12.59765625" style="26" customWidth="1"/>
    <col min="13" max="13" width="72.5" style="27" customWidth="1"/>
    <col min="14" max="16384" width="9" style="26"/>
  </cols>
  <sheetData>
    <row r="1" spans="1:20" ht="34.5" customHeight="1">
      <c r="A1" s="301" t="s">
        <v>189</v>
      </c>
      <c r="B1" s="301"/>
      <c r="C1" s="301"/>
      <c r="D1" s="301"/>
      <c r="L1" s="140" t="s">
        <v>42</v>
      </c>
      <c r="M1" s="26"/>
    </row>
    <row r="2" spans="1:20" ht="6" customHeight="1">
      <c r="A2" s="28"/>
      <c r="B2" s="29"/>
      <c r="C2" s="29"/>
    </row>
    <row r="3" spans="1:20" s="31" customFormat="1" ht="80.099999999999994" customHeight="1">
      <c r="A3" s="302" t="s">
        <v>219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"/>
      <c r="P3" s="26"/>
      <c r="Q3" s="26"/>
      <c r="R3" s="26"/>
      <c r="S3" s="26"/>
      <c r="T3" s="26"/>
    </row>
    <row r="4" spans="1:20" s="31" customFormat="1" ht="26.25" customHeight="1">
      <c r="A4" s="32"/>
      <c r="B4" s="32"/>
      <c r="C4" s="32"/>
      <c r="D4" s="32"/>
      <c r="E4" s="32"/>
      <c r="F4" s="32"/>
      <c r="G4" s="32"/>
      <c r="H4" s="308"/>
      <c r="I4" s="308"/>
      <c r="J4" s="308"/>
      <c r="K4" s="308"/>
      <c r="L4" s="308"/>
      <c r="M4" s="33" t="s">
        <v>206</v>
      </c>
      <c r="P4" s="26"/>
      <c r="Q4" s="26"/>
      <c r="R4" s="26"/>
      <c r="S4" s="26"/>
      <c r="T4" s="26"/>
    </row>
    <row r="5" spans="1:20" s="31" customFormat="1" ht="21">
      <c r="A5" s="142"/>
      <c r="H5" s="356" t="s">
        <v>190</v>
      </c>
      <c r="I5" s="356"/>
      <c r="J5" s="356"/>
      <c r="K5" s="33"/>
      <c r="M5" s="146" t="s">
        <v>216</v>
      </c>
      <c r="N5" s="26"/>
      <c r="O5" s="26"/>
      <c r="P5" s="26"/>
      <c r="Q5" s="26"/>
      <c r="R5" s="26"/>
    </row>
    <row r="6" spans="1:20" s="31" customFormat="1" ht="21">
      <c r="A6" s="142"/>
      <c r="B6" s="34" t="s">
        <v>191</v>
      </c>
      <c r="K6" s="30"/>
      <c r="R6" s="36"/>
    </row>
    <row r="7" spans="1:20" s="31" customFormat="1" ht="11.25" customHeight="1">
      <c r="A7" s="142"/>
      <c r="K7" s="30"/>
      <c r="R7" s="36"/>
    </row>
    <row r="8" spans="1:20" s="31" customFormat="1" ht="44.25" customHeight="1">
      <c r="A8" s="35"/>
      <c r="B8" s="357" t="s">
        <v>192</v>
      </c>
      <c r="C8" s="357"/>
      <c r="D8" s="357"/>
      <c r="E8" s="357"/>
      <c r="F8" s="357"/>
      <c r="G8" s="357"/>
      <c r="H8" s="357"/>
      <c r="I8" s="357"/>
      <c r="J8" s="357"/>
      <c r="K8" s="30"/>
      <c r="R8" s="36"/>
    </row>
    <row r="9" spans="1:20" s="31" customFormat="1" ht="12.75" customHeight="1" thickBot="1">
      <c r="A9" s="303"/>
      <c r="B9" s="303"/>
      <c r="C9" s="303"/>
      <c r="D9" s="303"/>
      <c r="E9" s="303"/>
      <c r="F9" s="303"/>
      <c r="G9" s="303"/>
      <c r="H9" s="303"/>
      <c r="I9" s="303"/>
      <c r="J9" s="303"/>
      <c r="K9" s="303"/>
      <c r="L9" s="303"/>
      <c r="M9" s="30"/>
      <c r="T9" s="36"/>
    </row>
    <row r="10" spans="1:20" ht="59.25" customHeight="1">
      <c r="A10" s="304" t="s">
        <v>24</v>
      </c>
      <c r="B10" s="305"/>
      <c r="C10" s="361" t="s">
        <v>49</v>
      </c>
      <c r="D10" s="362"/>
      <c r="E10" s="364"/>
      <c r="F10" s="233" t="s">
        <v>25</v>
      </c>
      <c r="G10" s="361" t="s">
        <v>50</v>
      </c>
      <c r="H10" s="362"/>
      <c r="I10" s="362"/>
      <c r="J10" s="362"/>
      <c r="K10" s="362"/>
      <c r="L10" s="363"/>
      <c r="T10" s="38"/>
    </row>
    <row r="11" spans="1:20" ht="59.25" customHeight="1" thickBot="1">
      <c r="A11" s="306" t="s">
        <v>51</v>
      </c>
      <c r="B11" s="307"/>
      <c r="C11" s="365"/>
      <c r="D11" s="366"/>
      <c r="E11" s="190" t="s">
        <v>45</v>
      </c>
      <c r="F11" s="358"/>
      <c r="G11" s="359"/>
      <c r="H11" s="359"/>
      <c r="I11" s="359"/>
      <c r="J11" s="359"/>
      <c r="K11" s="359"/>
      <c r="L11" s="360"/>
      <c r="M11" s="25" t="s">
        <v>26</v>
      </c>
      <c r="T11" s="38"/>
    </row>
    <row r="12" spans="1:20" ht="21.75" hidden="1" customHeight="1" thickTop="1">
      <c r="A12" s="309" t="s">
        <v>27</v>
      </c>
      <c r="B12" s="189" t="s">
        <v>35</v>
      </c>
      <c r="C12" s="367"/>
      <c r="D12" s="368"/>
      <c r="E12" s="368"/>
      <c r="F12" s="368"/>
      <c r="G12" s="368"/>
      <c r="H12" s="368"/>
      <c r="I12" s="368"/>
      <c r="J12" s="368"/>
      <c r="K12" s="368"/>
      <c r="L12" s="369"/>
      <c r="M12" s="48" t="s">
        <v>193</v>
      </c>
      <c r="P12" s="27"/>
    </row>
    <row r="13" spans="1:20" ht="41.1" customHeight="1" thickTop="1">
      <c r="A13" s="310"/>
      <c r="B13" s="212" t="s">
        <v>46</v>
      </c>
      <c r="C13" s="370"/>
      <c r="D13" s="371"/>
      <c r="E13" s="371"/>
      <c r="F13" s="371"/>
      <c r="G13" s="371"/>
      <c r="H13" s="371"/>
      <c r="I13" s="371"/>
      <c r="J13" s="371"/>
      <c r="K13" s="371"/>
      <c r="L13" s="372"/>
      <c r="M13" s="379" t="s">
        <v>217</v>
      </c>
      <c r="N13" s="379"/>
    </row>
    <row r="14" spans="1:20" ht="26.25" customHeight="1">
      <c r="A14" s="310"/>
      <c r="B14" s="312" t="s">
        <v>180</v>
      </c>
      <c r="C14" s="144" t="s">
        <v>179</v>
      </c>
      <c r="D14" s="39"/>
      <c r="E14" s="37" t="s">
        <v>28</v>
      </c>
      <c r="F14" s="39"/>
      <c r="G14" s="353"/>
      <c r="H14" s="354"/>
      <c r="I14" s="354"/>
      <c r="J14" s="354"/>
      <c r="K14" s="354"/>
      <c r="L14" s="355"/>
      <c r="M14" s="379"/>
      <c r="N14" s="379"/>
    </row>
    <row r="15" spans="1:20" ht="12" customHeight="1">
      <c r="A15" s="310"/>
      <c r="B15" s="313"/>
      <c r="C15" s="348" t="s">
        <v>29</v>
      </c>
      <c r="D15" s="349"/>
      <c r="E15" s="332" t="s">
        <v>30</v>
      </c>
      <c r="F15" s="333"/>
      <c r="G15" s="333"/>
      <c r="H15" s="333"/>
      <c r="I15" s="333"/>
      <c r="J15" s="333"/>
      <c r="K15" s="333"/>
      <c r="L15" s="334"/>
      <c r="M15" s="379"/>
      <c r="N15" s="379"/>
    </row>
    <row r="16" spans="1:20" ht="33.75" customHeight="1">
      <c r="A16" s="310"/>
      <c r="B16" s="314"/>
      <c r="C16" s="350"/>
      <c r="D16" s="351"/>
      <c r="E16" s="315"/>
      <c r="F16" s="316"/>
      <c r="G16" s="316"/>
      <c r="H16" s="316"/>
      <c r="I16" s="316"/>
      <c r="J16" s="316"/>
      <c r="K16" s="316"/>
      <c r="L16" s="352"/>
      <c r="M16" s="380"/>
      <c r="N16" s="380"/>
    </row>
    <row r="17" spans="1:14" ht="35.25" customHeight="1">
      <c r="A17" s="310"/>
      <c r="B17" s="41" t="s">
        <v>31</v>
      </c>
      <c r="C17" s="315"/>
      <c r="D17" s="316"/>
      <c r="E17" s="317"/>
      <c r="F17" s="41" t="s">
        <v>60</v>
      </c>
      <c r="G17" s="286"/>
      <c r="H17" s="287"/>
      <c r="I17" s="287"/>
      <c r="J17" s="287"/>
      <c r="K17" s="287"/>
      <c r="L17" s="288"/>
      <c r="M17" s="40"/>
    </row>
    <row r="18" spans="1:14" ht="35.25" customHeight="1" thickBot="1">
      <c r="A18" s="311"/>
      <c r="B18" s="151" t="s">
        <v>59</v>
      </c>
      <c r="C18" s="280"/>
      <c r="D18" s="281"/>
      <c r="E18" s="282"/>
      <c r="F18" s="232"/>
      <c r="G18" s="335"/>
      <c r="H18" s="335"/>
      <c r="I18" s="335"/>
      <c r="J18" s="335"/>
      <c r="K18" s="335"/>
      <c r="L18" s="336"/>
      <c r="M18" s="40"/>
    </row>
    <row r="19" spans="1:14" ht="35.25" customHeight="1" thickTop="1">
      <c r="A19" s="309" t="s">
        <v>175</v>
      </c>
      <c r="B19" s="147" t="s">
        <v>33</v>
      </c>
      <c r="C19" s="292"/>
      <c r="D19" s="293"/>
      <c r="E19" s="294"/>
      <c r="F19" s="148" t="s">
        <v>176</v>
      </c>
      <c r="G19" s="283"/>
      <c r="H19" s="284"/>
      <c r="I19" s="284"/>
      <c r="J19" s="284"/>
      <c r="K19" s="284"/>
      <c r="L19" s="285"/>
      <c r="M19" s="40"/>
    </row>
    <row r="20" spans="1:14" ht="34.200000000000003" customHeight="1">
      <c r="A20" s="324"/>
      <c r="B20" s="43" t="s">
        <v>35</v>
      </c>
      <c r="C20" s="295"/>
      <c r="D20" s="296"/>
      <c r="E20" s="297"/>
      <c r="F20" s="143" t="s">
        <v>36</v>
      </c>
      <c r="G20" s="286"/>
      <c r="H20" s="287"/>
      <c r="I20" s="287"/>
      <c r="J20" s="287"/>
      <c r="K20" s="287"/>
      <c r="L20" s="288"/>
      <c r="M20" s="44"/>
    </row>
    <row r="21" spans="1:14" ht="35.25" customHeight="1" thickBot="1">
      <c r="A21" s="324"/>
      <c r="B21" s="149" t="s">
        <v>37</v>
      </c>
      <c r="C21" s="298"/>
      <c r="D21" s="299"/>
      <c r="E21" s="300"/>
      <c r="F21" s="42" t="s">
        <v>177</v>
      </c>
      <c r="G21" s="289"/>
      <c r="H21" s="290"/>
      <c r="I21" s="290"/>
      <c r="J21" s="290"/>
      <c r="K21" s="290"/>
      <c r="L21" s="291"/>
      <c r="M21" s="44"/>
    </row>
    <row r="22" spans="1:14" ht="35.25" customHeight="1" thickTop="1">
      <c r="A22" s="309" t="s">
        <v>32</v>
      </c>
      <c r="B22" s="147" t="s">
        <v>33</v>
      </c>
      <c r="C22" s="292"/>
      <c r="D22" s="293"/>
      <c r="E22" s="294"/>
      <c r="F22" s="148" t="s">
        <v>34</v>
      </c>
      <c r="G22" s="283"/>
      <c r="H22" s="284"/>
      <c r="I22" s="284"/>
      <c r="J22" s="284"/>
      <c r="K22" s="284"/>
      <c r="L22" s="285"/>
      <c r="M22" s="47"/>
    </row>
    <row r="23" spans="1:14" ht="34.200000000000003" customHeight="1" thickBot="1">
      <c r="A23" s="324"/>
      <c r="B23" s="43" t="s">
        <v>35</v>
      </c>
      <c r="C23" s="295"/>
      <c r="D23" s="296"/>
      <c r="E23" s="297"/>
      <c r="F23" s="42" t="s">
        <v>36</v>
      </c>
      <c r="G23" s="286"/>
      <c r="H23" s="287"/>
      <c r="I23" s="287"/>
      <c r="J23" s="287"/>
      <c r="K23" s="287"/>
      <c r="L23" s="288"/>
      <c r="M23" s="146" t="s">
        <v>268</v>
      </c>
    </row>
    <row r="24" spans="1:14" ht="35.25" customHeight="1" thickBot="1">
      <c r="A24" s="325"/>
      <c r="B24" s="150" t="s">
        <v>37</v>
      </c>
      <c r="C24" s="329"/>
      <c r="D24" s="330"/>
      <c r="E24" s="331"/>
      <c r="F24" s="236" t="s">
        <v>223</v>
      </c>
      <c r="G24" s="326"/>
      <c r="H24" s="327"/>
      <c r="I24" s="327"/>
      <c r="J24" s="327"/>
      <c r="K24" s="327"/>
      <c r="L24" s="328"/>
      <c r="M24" s="48" t="s">
        <v>226</v>
      </c>
    </row>
    <row r="25" spans="1:14" ht="21.9" customHeight="1" thickTop="1">
      <c r="A25" s="250" t="s">
        <v>38</v>
      </c>
      <c r="B25" s="213" t="s">
        <v>35</v>
      </c>
      <c r="C25" s="321"/>
      <c r="D25" s="322"/>
      <c r="E25" s="322"/>
      <c r="F25" s="322"/>
      <c r="G25" s="322"/>
      <c r="H25" s="322"/>
      <c r="I25" s="322"/>
      <c r="J25" s="322"/>
      <c r="K25" s="322"/>
      <c r="L25" s="323"/>
      <c r="M25" s="381" t="s">
        <v>194</v>
      </c>
      <c r="N25" s="381"/>
    </row>
    <row r="26" spans="1:14" ht="54.6" customHeight="1">
      <c r="A26" s="251"/>
      <c r="B26" s="45" t="s">
        <v>173</v>
      </c>
      <c r="C26" s="318"/>
      <c r="D26" s="319"/>
      <c r="E26" s="319"/>
      <c r="F26" s="319"/>
      <c r="G26" s="319"/>
      <c r="H26" s="319"/>
      <c r="I26" s="319"/>
      <c r="J26" s="319"/>
      <c r="K26" s="319"/>
      <c r="L26" s="320"/>
      <c r="M26" s="381"/>
      <c r="N26" s="381"/>
    </row>
    <row r="27" spans="1:14" s="47" customFormat="1" ht="20.100000000000001" customHeight="1">
      <c r="A27" s="251"/>
      <c r="B27" s="274" t="s">
        <v>224</v>
      </c>
      <c r="C27" s="277" t="s">
        <v>39</v>
      </c>
      <c r="D27" s="278"/>
      <c r="E27" s="278"/>
      <c r="F27" s="279"/>
      <c r="G27" s="382" t="s">
        <v>40</v>
      </c>
      <c r="H27" s="383"/>
      <c r="I27" s="383"/>
      <c r="J27" s="383"/>
      <c r="K27" s="383"/>
      <c r="L27" s="384"/>
      <c r="M27" s="25"/>
    </row>
    <row r="28" spans="1:14" s="47" customFormat="1" ht="33" customHeight="1">
      <c r="A28" s="251"/>
      <c r="B28" s="268"/>
      <c r="C28" s="256" t="s">
        <v>195</v>
      </c>
      <c r="D28" s="257"/>
      <c r="E28" s="257"/>
      <c r="F28" s="258"/>
      <c r="G28" s="262">
        <f>予算書総表!C15</f>
        <v>0</v>
      </c>
      <c r="H28" s="263"/>
      <c r="I28" s="263"/>
      <c r="J28" s="263"/>
      <c r="K28" s="263"/>
      <c r="L28" s="264"/>
      <c r="M28" s="25" t="s">
        <v>185</v>
      </c>
    </row>
    <row r="29" spans="1:14" s="47" customFormat="1" ht="33" customHeight="1">
      <c r="A29" s="251"/>
      <c r="B29" s="268"/>
      <c r="C29" s="256" t="s">
        <v>196</v>
      </c>
      <c r="D29" s="257"/>
      <c r="E29" s="257"/>
      <c r="F29" s="258"/>
      <c r="G29" s="262">
        <f>予算書総表!D15</f>
        <v>0</v>
      </c>
      <c r="H29" s="263"/>
      <c r="I29" s="263"/>
      <c r="J29" s="263"/>
      <c r="K29" s="263"/>
      <c r="L29" s="264"/>
      <c r="M29" s="25"/>
    </row>
    <row r="30" spans="1:14" s="47" customFormat="1" ht="33" customHeight="1">
      <c r="A30" s="251"/>
      <c r="B30" s="268"/>
      <c r="C30" s="256" t="s">
        <v>58</v>
      </c>
      <c r="D30" s="257"/>
      <c r="E30" s="257"/>
      <c r="F30" s="258"/>
      <c r="G30" s="262">
        <f>予算書総表!E15</f>
        <v>0</v>
      </c>
      <c r="H30" s="263"/>
      <c r="I30" s="263"/>
      <c r="J30" s="263"/>
      <c r="K30" s="263"/>
      <c r="L30" s="264"/>
      <c r="M30" s="25"/>
    </row>
    <row r="31" spans="1:14" s="47" customFormat="1" ht="33" customHeight="1" thickBot="1">
      <c r="A31" s="251"/>
      <c r="B31" s="268"/>
      <c r="C31" s="343" t="s">
        <v>41</v>
      </c>
      <c r="D31" s="344"/>
      <c r="E31" s="344"/>
      <c r="F31" s="345"/>
      <c r="G31" s="376">
        <f>活動計画推進業務費計算書!G28</f>
        <v>0</v>
      </c>
      <c r="H31" s="377"/>
      <c r="I31" s="377"/>
      <c r="J31" s="377"/>
      <c r="K31" s="377"/>
      <c r="L31" s="378"/>
      <c r="M31" s="25"/>
    </row>
    <row r="32" spans="1:14" s="47" customFormat="1" ht="33" customHeight="1" thickBot="1">
      <c r="A32" s="251"/>
      <c r="B32" s="268"/>
      <c r="C32" s="346" t="s">
        <v>197</v>
      </c>
      <c r="D32" s="347"/>
      <c r="E32" s="347"/>
      <c r="F32" s="347"/>
      <c r="G32" s="388">
        <f>SUM(G30:L31)</f>
        <v>0</v>
      </c>
      <c r="H32" s="389"/>
      <c r="I32" s="389"/>
      <c r="J32" s="389"/>
      <c r="K32" s="389"/>
      <c r="L32" s="390"/>
      <c r="M32" s="48"/>
    </row>
    <row r="33" spans="1:21" s="47" customFormat="1" ht="33" customHeight="1">
      <c r="A33" s="251"/>
      <c r="B33" s="276"/>
      <c r="C33" s="253" t="s">
        <v>56</v>
      </c>
      <c r="D33" s="254"/>
      <c r="E33" s="254"/>
      <c r="F33" s="255"/>
      <c r="G33" s="265">
        <f>予算書総表!F15</f>
        <v>0</v>
      </c>
      <c r="H33" s="266"/>
      <c r="I33" s="266"/>
      <c r="J33" s="266"/>
      <c r="K33" s="266"/>
      <c r="L33" s="267"/>
      <c r="M33" s="48"/>
    </row>
    <row r="34" spans="1:21" s="46" customFormat="1" ht="33" customHeight="1">
      <c r="A34" s="251"/>
      <c r="B34" s="274" t="s">
        <v>225</v>
      </c>
      <c r="C34" s="256" t="s">
        <v>174</v>
      </c>
      <c r="D34" s="257"/>
      <c r="E34" s="257"/>
      <c r="F34" s="258"/>
      <c r="G34" s="262">
        <f>予算書総表!C27</f>
        <v>0</v>
      </c>
      <c r="H34" s="263"/>
      <c r="I34" s="263"/>
      <c r="J34" s="263"/>
      <c r="K34" s="263"/>
      <c r="L34" s="264"/>
      <c r="M34" s="48"/>
    </row>
    <row r="35" spans="1:21" s="46" customFormat="1" ht="33" customHeight="1">
      <c r="A35" s="251"/>
      <c r="B35" s="268"/>
      <c r="C35" s="256" t="s">
        <v>53</v>
      </c>
      <c r="D35" s="257"/>
      <c r="E35" s="257"/>
      <c r="F35" s="258"/>
      <c r="G35" s="262">
        <f>予算書総表!D27</f>
        <v>0</v>
      </c>
      <c r="H35" s="263"/>
      <c r="I35" s="263"/>
      <c r="J35" s="263"/>
      <c r="K35" s="263"/>
      <c r="L35" s="264"/>
      <c r="M35" s="48"/>
    </row>
    <row r="36" spans="1:21" s="46" customFormat="1" ht="33" customHeight="1">
      <c r="A36" s="251"/>
      <c r="B36" s="268"/>
      <c r="C36" s="256" t="s">
        <v>52</v>
      </c>
      <c r="D36" s="257"/>
      <c r="E36" s="257"/>
      <c r="F36" s="258"/>
      <c r="G36" s="262">
        <f>予算書総表!E27</f>
        <v>0</v>
      </c>
      <c r="H36" s="263"/>
      <c r="I36" s="263"/>
      <c r="J36" s="263"/>
      <c r="K36" s="263"/>
      <c r="L36" s="264"/>
      <c r="M36" s="48"/>
    </row>
    <row r="37" spans="1:21" s="46" customFormat="1" ht="33" customHeight="1">
      <c r="A37" s="251"/>
      <c r="B37" s="268"/>
      <c r="C37" s="256" t="s">
        <v>54</v>
      </c>
      <c r="D37" s="257"/>
      <c r="E37" s="257"/>
      <c r="F37" s="258"/>
      <c r="G37" s="262">
        <f>予算書総表!F27</f>
        <v>0</v>
      </c>
      <c r="H37" s="263"/>
      <c r="I37" s="263"/>
      <c r="J37" s="263"/>
      <c r="K37" s="263"/>
      <c r="L37" s="264"/>
      <c r="M37" s="48"/>
    </row>
    <row r="38" spans="1:21" s="46" customFormat="1" ht="33" customHeight="1">
      <c r="A38" s="251"/>
      <c r="B38" s="268"/>
      <c r="C38" s="268" t="s">
        <v>55</v>
      </c>
      <c r="D38" s="269"/>
      <c r="E38" s="269"/>
      <c r="F38" s="270"/>
      <c r="G38" s="262">
        <f>予算書総表!G27</f>
        <v>0</v>
      </c>
      <c r="H38" s="263"/>
      <c r="I38" s="263"/>
      <c r="J38" s="263"/>
      <c r="K38" s="263"/>
      <c r="L38" s="264"/>
      <c r="M38" s="48"/>
    </row>
    <row r="39" spans="1:21" s="46" customFormat="1" ht="33" customHeight="1" thickBot="1">
      <c r="A39" s="251"/>
      <c r="B39" s="268"/>
      <c r="C39" s="259" t="s">
        <v>57</v>
      </c>
      <c r="D39" s="260"/>
      <c r="E39" s="260"/>
      <c r="F39" s="261"/>
      <c r="G39" s="376">
        <f>SUM(G34:L38)</f>
        <v>0</v>
      </c>
      <c r="H39" s="377"/>
      <c r="I39" s="377"/>
      <c r="J39" s="377"/>
      <c r="K39" s="377"/>
      <c r="L39" s="378"/>
      <c r="M39" s="48"/>
    </row>
    <row r="40" spans="1:21" s="46" customFormat="1" ht="33" customHeight="1" thickTop="1" thickBot="1">
      <c r="A40" s="252"/>
      <c r="B40" s="275"/>
      <c r="C40" s="271" t="s">
        <v>202</v>
      </c>
      <c r="D40" s="272"/>
      <c r="E40" s="272"/>
      <c r="F40" s="273"/>
      <c r="G40" s="373"/>
      <c r="H40" s="374"/>
      <c r="I40" s="374"/>
      <c r="J40" s="374"/>
      <c r="K40" s="374"/>
      <c r="L40" s="375"/>
      <c r="M40" s="50" t="s">
        <v>205</v>
      </c>
    </row>
    <row r="41" spans="1:21" s="46" customFormat="1" ht="33" customHeight="1" thickTop="1">
      <c r="A41" s="234"/>
      <c r="B41" s="337" t="s">
        <v>218</v>
      </c>
      <c r="C41" s="276" t="s">
        <v>198</v>
      </c>
      <c r="D41" s="338"/>
      <c r="E41" s="338"/>
      <c r="F41" s="339"/>
      <c r="G41" s="265">
        <f>予算書総表!K27</f>
        <v>0</v>
      </c>
      <c r="H41" s="266"/>
      <c r="I41" s="266"/>
      <c r="J41" s="266"/>
      <c r="K41" s="266"/>
      <c r="L41" s="267"/>
      <c r="M41" s="385" t="s">
        <v>229</v>
      </c>
    </row>
    <row r="42" spans="1:21" s="46" customFormat="1" ht="33" customHeight="1" thickBot="1">
      <c r="A42" s="234"/>
      <c r="B42" s="337"/>
      <c r="C42" s="274" t="s">
        <v>199</v>
      </c>
      <c r="D42" s="340"/>
      <c r="E42" s="340"/>
      <c r="F42" s="341"/>
      <c r="G42" s="376">
        <f>予算書総表!L27</f>
        <v>0</v>
      </c>
      <c r="H42" s="377"/>
      <c r="I42" s="377"/>
      <c r="J42" s="377"/>
      <c r="K42" s="377"/>
      <c r="L42" s="378"/>
      <c r="M42" s="386"/>
    </row>
    <row r="43" spans="1:21" s="46" customFormat="1" ht="33" customHeight="1" thickBot="1">
      <c r="A43" s="235"/>
      <c r="B43" s="275"/>
      <c r="C43" s="271" t="s">
        <v>200</v>
      </c>
      <c r="D43" s="272"/>
      <c r="E43" s="272"/>
      <c r="F43" s="342"/>
      <c r="G43" s="391">
        <f>SUM(G41:L42)</f>
        <v>0</v>
      </c>
      <c r="H43" s="392"/>
      <c r="I43" s="392"/>
      <c r="J43" s="392"/>
      <c r="K43" s="392"/>
      <c r="L43" s="393"/>
      <c r="M43" s="387"/>
    </row>
    <row r="44" spans="1:21" ht="16.2">
      <c r="A44" s="47"/>
      <c r="B44" s="50"/>
      <c r="C44" s="50"/>
      <c r="D44" s="47"/>
      <c r="E44" s="47"/>
      <c r="F44" s="47"/>
      <c r="G44" s="47"/>
      <c r="H44" s="47"/>
      <c r="I44" s="47"/>
      <c r="J44" s="47"/>
      <c r="K44" s="47"/>
      <c r="L44" s="47"/>
      <c r="M44" s="49"/>
      <c r="N44" s="27"/>
      <c r="O44" s="27"/>
      <c r="P44" s="27"/>
      <c r="Q44" s="27"/>
      <c r="R44" s="27"/>
      <c r="S44" s="27"/>
      <c r="T44" s="27"/>
      <c r="U44" s="27"/>
    </row>
    <row r="45" spans="1:21" ht="16.2">
      <c r="A45" s="47"/>
      <c r="B45" s="50"/>
      <c r="C45" s="50"/>
      <c r="D45" s="47"/>
      <c r="E45" s="47"/>
      <c r="F45" s="47"/>
      <c r="G45" s="47"/>
      <c r="H45" s="47"/>
      <c r="I45" s="47"/>
      <c r="J45" s="47"/>
      <c r="K45" s="47"/>
      <c r="L45" s="47"/>
      <c r="M45" s="49"/>
      <c r="N45" s="27"/>
      <c r="O45" s="27"/>
      <c r="P45" s="27"/>
      <c r="Q45" s="27"/>
      <c r="R45" s="27"/>
      <c r="S45" s="27"/>
      <c r="T45" s="27"/>
      <c r="U45" s="27"/>
    </row>
    <row r="46" spans="1:21">
      <c r="M46" s="49"/>
      <c r="N46" s="27"/>
      <c r="O46" s="27"/>
      <c r="P46" s="27"/>
      <c r="Q46" s="27"/>
      <c r="R46" s="27"/>
      <c r="S46" s="27"/>
      <c r="T46" s="27"/>
      <c r="U46" s="27"/>
    </row>
    <row r="47" spans="1:21">
      <c r="M47" s="49"/>
      <c r="N47" s="27"/>
      <c r="O47" s="27"/>
      <c r="P47" s="27"/>
      <c r="Q47" s="27"/>
      <c r="R47" s="27"/>
      <c r="S47" s="27"/>
      <c r="T47" s="27"/>
      <c r="U47" s="27"/>
    </row>
    <row r="48" spans="1:21">
      <c r="M48" s="49"/>
      <c r="N48" s="27"/>
      <c r="O48" s="27"/>
      <c r="P48" s="27"/>
      <c r="Q48" s="27"/>
      <c r="R48" s="27"/>
      <c r="S48" s="27"/>
      <c r="T48" s="27"/>
      <c r="U48" s="27"/>
    </row>
    <row r="49" spans="13:21">
      <c r="M49" s="49"/>
      <c r="N49" s="27"/>
      <c r="O49" s="27"/>
      <c r="P49" s="27"/>
      <c r="Q49" s="27"/>
      <c r="R49" s="27"/>
      <c r="S49" s="27"/>
      <c r="T49" s="27"/>
      <c r="U49" s="27"/>
    </row>
    <row r="50" spans="13:21">
      <c r="M50" s="49"/>
      <c r="N50" s="27"/>
      <c r="O50" s="27"/>
      <c r="P50" s="27"/>
      <c r="Q50" s="27"/>
      <c r="R50" s="27"/>
      <c r="S50" s="27"/>
      <c r="T50" s="27"/>
      <c r="U50" s="27"/>
    </row>
    <row r="51" spans="13:21">
      <c r="M51" s="49"/>
      <c r="N51" s="27"/>
      <c r="O51" s="27"/>
      <c r="P51" s="27"/>
      <c r="Q51" s="27"/>
      <c r="R51" s="27"/>
      <c r="S51" s="27"/>
      <c r="T51" s="27"/>
      <c r="U51" s="27"/>
    </row>
    <row r="52" spans="13:21">
      <c r="M52" s="49"/>
      <c r="N52" s="27"/>
      <c r="O52" s="27"/>
      <c r="P52" s="27"/>
      <c r="Q52" s="27"/>
      <c r="R52" s="27"/>
      <c r="S52" s="27"/>
      <c r="T52" s="27"/>
      <c r="U52" s="27"/>
    </row>
    <row r="53" spans="13:21">
      <c r="M53" s="49"/>
      <c r="N53" s="27"/>
      <c r="O53" s="27"/>
      <c r="P53" s="27"/>
      <c r="Q53" s="27"/>
      <c r="R53" s="27"/>
      <c r="S53" s="27"/>
      <c r="T53" s="27"/>
      <c r="U53" s="27"/>
    </row>
    <row r="54" spans="13:21">
      <c r="M54" s="49"/>
      <c r="N54" s="27"/>
      <c r="O54" s="27"/>
      <c r="P54" s="27"/>
      <c r="Q54" s="27"/>
      <c r="R54" s="27"/>
      <c r="S54" s="27"/>
      <c r="T54" s="27"/>
      <c r="U54" s="27"/>
    </row>
    <row r="55" spans="13:21">
      <c r="M55" s="49"/>
      <c r="N55" s="27"/>
      <c r="O55" s="27"/>
      <c r="P55" s="27"/>
      <c r="Q55" s="27"/>
      <c r="R55" s="27"/>
      <c r="S55" s="27"/>
      <c r="T55" s="27"/>
      <c r="U55" s="27"/>
    </row>
    <row r="56" spans="13:21">
      <c r="M56" s="49"/>
      <c r="N56" s="27"/>
      <c r="O56" s="27"/>
      <c r="P56" s="27"/>
      <c r="Q56" s="27"/>
      <c r="R56" s="27"/>
      <c r="S56" s="27"/>
      <c r="T56" s="27"/>
      <c r="U56" s="27"/>
    </row>
    <row r="57" spans="13:21">
      <c r="M57" s="49"/>
      <c r="N57" s="27"/>
      <c r="O57" s="27"/>
      <c r="U57" s="27"/>
    </row>
  </sheetData>
  <mergeCells count="83">
    <mergeCell ref="G40:L40"/>
    <mergeCell ref="G41:L41"/>
    <mergeCell ref="G42:L42"/>
    <mergeCell ref="M13:N15"/>
    <mergeCell ref="M16:N16"/>
    <mergeCell ref="M25:N26"/>
    <mergeCell ref="G38:L38"/>
    <mergeCell ref="G39:L39"/>
    <mergeCell ref="G27:L27"/>
    <mergeCell ref="G28:L28"/>
    <mergeCell ref="G29:L29"/>
    <mergeCell ref="G30:L30"/>
    <mergeCell ref="M41:M43"/>
    <mergeCell ref="G31:L31"/>
    <mergeCell ref="G32:L32"/>
    <mergeCell ref="G43:L43"/>
    <mergeCell ref="C15:D15"/>
    <mergeCell ref="C16:D16"/>
    <mergeCell ref="E16:L16"/>
    <mergeCell ref="G14:L14"/>
    <mergeCell ref="H5:J5"/>
    <mergeCell ref="B8:J8"/>
    <mergeCell ref="F11:L11"/>
    <mergeCell ref="G10:L10"/>
    <mergeCell ref="C10:E10"/>
    <mergeCell ref="C11:D11"/>
    <mergeCell ref="C12:L12"/>
    <mergeCell ref="C13:L13"/>
    <mergeCell ref="C29:F29"/>
    <mergeCell ref="C30:F30"/>
    <mergeCell ref="C35:F35"/>
    <mergeCell ref="C31:F31"/>
    <mergeCell ref="C32:F32"/>
    <mergeCell ref="B41:B43"/>
    <mergeCell ref="C41:F41"/>
    <mergeCell ref="C42:F42"/>
    <mergeCell ref="C43:F43"/>
    <mergeCell ref="C36:F36"/>
    <mergeCell ref="A12:A18"/>
    <mergeCell ref="B14:B16"/>
    <mergeCell ref="C17:E17"/>
    <mergeCell ref="C26:L26"/>
    <mergeCell ref="C25:L25"/>
    <mergeCell ref="A22:A24"/>
    <mergeCell ref="G22:L22"/>
    <mergeCell ref="G23:L23"/>
    <mergeCell ref="G24:L24"/>
    <mergeCell ref="C22:E22"/>
    <mergeCell ref="C23:E23"/>
    <mergeCell ref="C24:E24"/>
    <mergeCell ref="E15:L15"/>
    <mergeCell ref="G17:L17"/>
    <mergeCell ref="G18:L18"/>
    <mergeCell ref="A19:A21"/>
    <mergeCell ref="A1:D1"/>
    <mergeCell ref="A3:L3"/>
    <mergeCell ref="A9:L9"/>
    <mergeCell ref="A10:B10"/>
    <mergeCell ref="A11:B11"/>
    <mergeCell ref="H4:L4"/>
    <mergeCell ref="C18:E18"/>
    <mergeCell ref="G19:L19"/>
    <mergeCell ref="G20:L20"/>
    <mergeCell ref="G21:L21"/>
    <mergeCell ref="C19:E19"/>
    <mergeCell ref="C20:E20"/>
    <mergeCell ref="C21:E21"/>
    <mergeCell ref="A25:A40"/>
    <mergeCell ref="C33:F33"/>
    <mergeCell ref="C34:F34"/>
    <mergeCell ref="C39:F39"/>
    <mergeCell ref="G34:L34"/>
    <mergeCell ref="G35:L35"/>
    <mergeCell ref="G36:L36"/>
    <mergeCell ref="G37:L37"/>
    <mergeCell ref="G33:L33"/>
    <mergeCell ref="C37:F37"/>
    <mergeCell ref="C38:F38"/>
    <mergeCell ref="C40:F40"/>
    <mergeCell ref="B34:B40"/>
    <mergeCell ref="B27:B33"/>
    <mergeCell ref="C27:F27"/>
    <mergeCell ref="C28:F28"/>
  </mergeCells>
  <phoneticPr fontId="3"/>
  <dataValidations count="11">
    <dataValidation type="list" allowBlank="1" showInputMessage="1" showErrorMessage="1" sqref="C16" xr:uid="{1FAC5917-4F53-445D-BD7D-E7618E253E2B}">
      <formula1>"北海道,青森県,岩手県,宮城県,秋田県,山形県,福島県,茨城県,栃木県,群馬県,埼玉県,千葉県,東京都,神奈川県,新潟県,富山県,石川県,福井県,山梨県,長野県,岐阜県,静岡県,愛知県,三重県,滋賀県,京都府,大阪府,兵庫県,奈良県,和歌山県,鳥取県,島根県,岡山県,広島県,山口県,徳島県,香川県,愛媛県,高知県,福岡県,佐賀県,長崎県,熊本県,大分県,宮崎県,鹿児島県,沖縄県"</formula1>
    </dataValidation>
    <dataValidation type="textLength" operator="lessThanOrEqual" allowBlank="1" showInputMessage="1" showErrorMessage="1" prompt="建物名を含め_x000a_正確にご記入ください。" sqref="E16:L16" xr:uid="{0C028AA8-159E-4CD7-8512-79DF9E1C4413}">
      <formula1>60</formula1>
    </dataValidation>
    <dataValidation allowBlank="1" showInputMessage="1" showErrorMessage="1" prompt="姓と名の間は全角1字スペースを空けてください。" sqref="C21 C24" xr:uid="{0E200820-5D7E-402E-8C44-7D31AD74A071}"/>
    <dataValidation type="list" allowBlank="1" showInputMessage="1" showErrorMessage="1" sqref="C11:D11" xr:uid="{4FAAF041-38D3-4873-91E0-FE42F8190E34}">
      <formula1>"音楽,舞踊,演劇,伝統芸能,大衆芸能"</formula1>
    </dataValidation>
    <dataValidation type="list" allowBlank="1" showInputMessage="1" showErrorMessage="1" sqref="F11" xr:uid="{BBA10752-F149-48F5-9BED-C53AC0031280}">
      <formula1>INDIRECT($C$11)</formula1>
    </dataValidation>
    <dataValidation imeMode="halfAlpha" allowBlank="1" showInputMessage="1" showErrorMessage="1" sqref="F14 G21:L21 D14 G24:L24" xr:uid="{454F0681-089E-4116-94FC-B59528DF8C88}"/>
    <dataValidation imeMode="fullKatakana" allowBlank="1" showInputMessage="1" showErrorMessage="1" sqref="C20:E20 C23:E23 C25:L25" xr:uid="{D1098E92-DEBF-4A3C-8379-D4A14C108688}"/>
    <dataValidation imeMode="halfAlpha" allowBlank="1" showInputMessage="1" showErrorMessage="1" prompt="ハイフンを入れた形式で入力してください。_x000a_例）03-3265-7411" sqref="G22:L23 G17:L20" xr:uid="{4633D8FB-25F2-4F8F-AEE1-9874B60346DC}"/>
    <dataValidation imeMode="hiragana" allowBlank="1" showInputMessage="1" showErrorMessage="1" prompt="法人格の後に全角スペースを入れてください。_x000a_ex.)一般社団法人　○○、株式会社　△△" sqref="C13" xr:uid="{3FD08C15-6A66-485F-8AD4-B6369EC2A713}"/>
    <dataValidation imeMode="hiragana" allowBlank="1" showInputMessage="1" showErrorMessage="1" sqref="C17:C18" xr:uid="{7C93E0B7-B970-4E8D-992A-F0D4542C778C}"/>
    <dataValidation imeMode="fullKatakana" allowBlank="1" showInputMessage="1" showErrorMessage="1" prompt="法人格部分のフリガナは入力しないでください。_x000a_数字もカタカナ表記としてください。" sqref="C12:L12" xr:uid="{BB479D7B-B3F3-445B-B46F-C16BEA4E981B}"/>
  </dataValidations>
  <printOptions horizontalCentered="1"/>
  <pageMargins left="0.59055118110236227" right="0.59055118110236227" top="0.59055118110236227" bottom="0.59055118110236227" header="0.31496062992125984" footer="0.31496062992125984"/>
  <pageSetup paperSize="9" scale="52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20E74-06D5-4D3A-AB68-4F8F75A4784D}">
  <sheetPr>
    <pageSetUpPr fitToPage="1"/>
  </sheetPr>
  <dimension ref="A1:O28"/>
  <sheetViews>
    <sheetView view="pageBreakPreview" zoomScaleNormal="100" zoomScaleSheetLayoutView="100" workbookViewId="0">
      <selection activeCell="B7" sqref="B7"/>
    </sheetView>
  </sheetViews>
  <sheetFormatPr defaultColWidth="9" defaultRowHeight="21.9" customHeight="1"/>
  <cols>
    <col min="1" max="1" width="4.8984375" style="1" customWidth="1"/>
    <col min="2" max="2" width="24.59765625" style="1" customWidth="1"/>
    <col min="3" max="3" width="13.19921875" style="1" customWidth="1"/>
    <col min="4" max="4" width="11.5" style="1" customWidth="1"/>
    <col min="5" max="5" width="10.8984375" style="1" customWidth="1"/>
    <col min="6" max="6" width="13" style="1" customWidth="1"/>
    <col min="7" max="7" width="13.8984375" style="1" customWidth="1"/>
    <col min="8" max="8" width="17.3984375" style="1" customWidth="1"/>
    <col min="9" max="9" width="2.09765625" style="1" customWidth="1"/>
    <col min="10" max="10" width="8" style="1" customWidth="1"/>
    <col min="11" max="12" width="12.5" style="1" customWidth="1"/>
    <col min="13" max="13" width="1.19921875" style="1" customWidth="1"/>
    <col min="14" max="14" width="10.19921875" style="1" customWidth="1"/>
    <col min="15" max="15" width="11" style="1" customWidth="1"/>
    <col min="16" max="16384" width="9" style="1"/>
  </cols>
  <sheetData>
    <row r="1" spans="1:12" ht="20.399999999999999" customHeight="1">
      <c r="A1" s="9" t="s">
        <v>227</v>
      </c>
      <c r="B1" s="4"/>
      <c r="C1" s="4"/>
      <c r="D1" s="4"/>
      <c r="E1" s="4"/>
      <c r="F1" s="4"/>
      <c r="G1" s="4"/>
      <c r="H1" s="141" t="s">
        <v>204</v>
      </c>
      <c r="J1" s="4"/>
      <c r="L1" s="4"/>
    </row>
    <row r="2" spans="1:12" ht="12" customHeight="1">
      <c r="A2" s="9"/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ht="24" customHeight="1">
      <c r="A3" s="9"/>
      <c r="B3" s="177"/>
      <c r="F3" s="177" t="s">
        <v>172</v>
      </c>
      <c r="G3" s="403" t="str">
        <f>IF(総表!C13="","",総表!C13)</f>
        <v/>
      </c>
      <c r="H3" s="403"/>
      <c r="I3" s="145" t="s">
        <v>186</v>
      </c>
      <c r="J3" s="178"/>
      <c r="K3" s="178"/>
      <c r="L3" s="178"/>
    </row>
    <row r="4" spans="1:12" ht="24" customHeight="1">
      <c r="A4" s="9"/>
      <c r="B4" s="177"/>
      <c r="D4" s="178"/>
      <c r="E4" s="178"/>
      <c r="F4" s="180" t="s">
        <v>203</v>
      </c>
      <c r="G4" s="403" t="str">
        <f>IF(総表!C26="","",総表!C26)</f>
        <v/>
      </c>
      <c r="H4" s="403"/>
    </row>
    <row r="5" spans="1:12" ht="24.6" customHeight="1" thickBot="1">
      <c r="A5" s="8" t="s">
        <v>171</v>
      </c>
      <c r="B5" s="4"/>
      <c r="C5" s="4"/>
      <c r="D5" s="4"/>
      <c r="G5" s="51" t="s">
        <v>1</v>
      </c>
      <c r="H5" s="51"/>
      <c r="I5" s="51"/>
    </row>
    <row r="6" spans="1:12" ht="33" customHeight="1" thickTop="1">
      <c r="A6" s="81" t="s">
        <v>0</v>
      </c>
      <c r="B6" s="69" t="s">
        <v>187</v>
      </c>
      <c r="C6" s="84" t="s">
        <v>3</v>
      </c>
      <c r="D6" s="85" t="s">
        <v>48</v>
      </c>
      <c r="E6" s="86" t="s">
        <v>167</v>
      </c>
      <c r="F6" s="87" t="s">
        <v>61</v>
      </c>
      <c r="G6" s="155" t="s">
        <v>47</v>
      </c>
      <c r="H6" s="162"/>
      <c r="I6" s="162"/>
      <c r="J6" s="162"/>
      <c r="K6" s="162"/>
      <c r="L6" s="162"/>
    </row>
    <row r="7" spans="1:12" ht="39.9" customHeight="1">
      <c r="A7" s="70">
        <v>1</v>
      </c>
      <c r="B7" s="214"/>
      <c r="C7" s="54"/>
      <c r="D7" s="52"/>
      <c r="E7" s="53" t="str">
        <f t="shared" ref="E7:E14" si="0">IF(C7="","",(C7-D7))</f>
        <v/>
      </c>
      <c r="F7" s="153"/>
      <c r="G7" s="71" t="str">
        <f t="shared" ref="G7:G14" si="1">IF(C7="","",(C7+F7))</f>
        <v/>
      </c>
      <c r="H7" s="163"/>
      <c r="I7" s="163"/>
      <c r="J7" s="163"/>
      <c r="K7" s="163"/>
      <c r="L7" s="163"/>
    </row>
    <row r="8" spans="1:12" ht="39.9" customHeight="1">
      <c r="A8" s="72">
        <v>2</v>
      </c>
      <c r="B8" s="215"/>
      <c r="C8" s="54"/>
      <c r="D8" s="55"/>
      <c r="E8" s="56" t="str">
        <f t="shared" si="0"/>
        <v/>
      </c>
      <c r="F8" s="153"/>
      <c r="G8" s="71" t="str">
        <f t="shared" si="1"/>
        <v/>
      </c>
      <c r="H8" s="163"/>
      <c r="I8" s="163"/>
      <c r="J8" s="163"/>
      <c r="K8" s="163"/>
      <c r="L8" s="163"/>
    </row>
    <row r="9" spans="1:12" ht="39.9" customHeight="1">
      <c r="A9" s="72">
        <v>3</v>
      </c>
      <c r="B9" s="215"/>
      <c r="C9" s="54"/>
      <c r="D9" s="55"/>
      <c r="E9" s="56" t="str">
        <f t="shared" si="0"/>
        <v/>
      </c>
      <c r="F9" s="153"/>
      <c r="G9" s="71" t="str">
        <f t="shared" si="1"/>
        <v/>
      </c>
      <c r="H9" s="163"/>
      <c r="I9" s="163"/>
      <c r="J9" s="163"/>
      <c r="K9" s="163"/>
      <c r="L9" s="163"/>
    </row>
    <row r="10" spans="1:12" ht="39.9" customHeight="1">
      <c r="A10" s="72">
        <v>4</v>
      </c>
      <c r="B10" s="215"/>
      <c r="C10" s="54"/>
      <c r="D10" s="55"/>
      <c r="E10" s="56" t="str">
        <f t="shared" si="0"/>
        <v/>
      </c>
      <c r="F10" s="153"/>
      <c r="G10" s="71" t="str">
        <f t="shared" si="1"/>
        <v/>
      </c>
      <c r="H10" s="163"/>
      <c r="I10" s="163"/>
      <c r="J10" s="163"/>
      <c r="K10" s="163"/>
      <c r="L10" s="163"/>
    </row>
    <row r="11" spans="1:12" ht="39.9" customHeight="1">
      <c r="A11" s="72">
        <v>5</v>
      </c>
      <c r="B11" s="215"/>
      <c r="C11" s="54"/>
      <c r="D11" s="55"/>
      <c r="E11" s="56" t="str">
        <f t="shared" si="0"/>
        <v/>
      </c>
      <c r="F11" s="153"/>
      <c r="G11" s="71" t="str">
        <f t="shared" si="1"/>
        <v/>
      </c>
      <c r="H11" s="163"/>
      <c r="I11" s="163"/>
      <c r="J11" s="163"/>
      <c r="K11" s="163"/>
      <c r="L11" s="163"/>
    </row>
    <row r="12" spans="1:12" ht="39.9" customHeight="1">
      <c r="A12" s="72">
        <v>6</v>
      </c>
      <c r="B12" s="215"/>
      <c r="C12" s="54"/>
      <c r="D12" s="55"/>
      <c r="E12" s="56" t="str">
        <f t="shared" si="0"/>
        <v/>
      </c>
      <c r="F12" s="153"/>
      <c r="G12" s="71" t="str">
        <f t="shared" si="1"/>
        <v/>
      </c>
      <c r="H12" s="163"/>
      <c r="I12" s="163"/>
      <c r="J12" s="163"/>
      <c r="K12" s="163"/>
      <c r="L12" s="163"/>
    </row>
    <row r="13" spans="1:12" ht="39.9" customHeight="1">
      <c r="A13" s="72">
        <v>7</v>
      </c>
      <c r="B13" s="215"/>
      <c r="C13" s="54"/>
      <c r="D13" s="55"/>
      <c r="E13" s="56" t="str">
        <f t="shared" si="0"/>
        <v/>
      </c>
      <c r="F13" s="153"/>
      <c r="G13" s="71" t="str">
        <f t="shared" si="1"/>
        <v/>
      </c>
      <c r="H13" s="163"/>
      <c r="I13" s="163"/>
      <c r="J13" s="231"/>
      <c r="K13" s="48"/>
      <c r="L13" s="48"/>
    </row>
    <row r="14" spans="1:12" ht="39.9" customHeight="1">
      <c r="A14" s="73">
        <v>8</v>
      </c>
      <c r="B14" s="216"/>
      <c r="C14" s="57"/>
      <c r="D14" s="58"/>
      <c r="E14" s="59" t="str">
        <f t="shared" si="0"/>
        <v/>
      </c>
      <c r="F14" s="154"/>
      <c r="G14" s="71" t="str">
        <f t="shared" si="1"/>
        <v/>
      </c>
      <c r="H14" s="163"/>
      <c r="I14" s="163"/>
      <c r="J14" s="48"/>
      <c r="K14" s="48"/>
      <c r="L14" s="48"/>
    </row>
    <row r="15" spans="1:12" ht="39.9" customHeight="1" thickBot="1">
      <c r="A15" s="398" t="s">
        <v>168</v>
      </c>
      <c r="B15" s="399"/>
      <c r="C15" s="74">
        <f>SUM(C7:C14)</f>
        <v>0</v>
      </c>
      <c r="D15" s="75">
        <f>SUM(D7:D14)</f>
        <v>0</v>
      </c>
      <c r="E15" s="76">
        <f>SUM(E7:E14)</f>
        <v>0</v>
      </c>
      <c r="F15" s="76">
        <f>SUM(F7:F14)</f>
        <v>0</v>
      </c>
      <c r="G15" s="77">
        <f>SUM(G7:G14)</f>
        <v>0</v>
      </c>
      <c r="H15" s="164"/>
      <c r="I15" s="164"/>
      <c r="J15" s="164"/>
      <c r="K15" s="164"/>
      <c r="L15" s="164"/>
    </row>
    <row r="16" spans="1:12" ht="12.9" customHeight="1" thickTop="1" thickBot="1">
      <c r="A16" s="7"/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</row>
    <row r="17" spans="1:15" ht="19.5" customHeight="1" thickTop="1" thickBot="1">
      <c r="A17" s="6" t="s">
        <v>2</v>
      </c>
      <c r="B17" s="5"/>
      <c r="C17" s="4"/>
      <c r="D17" s="3"/>
      <c r="E17" s="3"/>
      <c r="F17" s="3"/>
      <c r="G17" s="3"/>
      <c r="H17" s="3"/>
      <c r="I17" s="3"/>
      <c r="J17" s="400" t="s">
        <v>214</v>
      </c>
      <c r="K17" s="401"/>
      <c r="L17" s="402"/>
      <c r="N17" s="394" t="s">
        <v>228</v>
      </c>
      <c r="O17" s="395"/>
    </row>
    <row r="18" spans="1:15" ht="33" customHeight="1" thickTop="1" thickBot="1">
      <c r="A18" s="81" t="s">
        <v>0</v>
      </c>
      <c r="B18" s="69" t="s">
        <v>187</v>
      </c>
      <c r="C18" s="82" t="s">
        <v>207</v>
      </c>
      <c r="D18" s="172" t="s">
        <v>208</v>
      </c>
      <c r="E18" s="156" t="s">
        <v>209</v>
      </c>
      <c r="F18" s="184" t="s">
        <v>211</v>
      </c>
      <c r="G18" s="83" t="s">
        <v>210</v>
      </c>
      <c r="H18" s="188" t="s">
        <v>201</v>
      </c>
      <c r="I18" s="217"/>
      <c r="J18" s="228" t="s">
        <v>213</v>
      </c>
      <c r="K18" s="229" t="s">
        <v>212</v>
      </c>
      <c r="L18" s="230" t="s">
        <v>215</v>
      </c>
      <c r="N18" s="396"/>
      <c r="O18" s="397"/>
    </row>
    <row r="19" spans="1:15" ht="39.9" customHeight="1" thickTop="1">
      <c r="A19" s="64">
        <v>1</v>
      </c>
      <c r="B19" s="192" t="str">
        <f>IF(B7="","",B7)</f>
        <v/>
      </c>
      <c r="C19" s="166"/>
      <c r="D19" s="173"/>
      <c r="E19" s="157"/>
      <c r="F19" s="61"/>
      <c r="G19" s="168"/>
      <c r="H19" s="176">
        <f>SUM(C19:G19)</f>
        <v>0</v>
      </c>
      <c r="I19" s="218"/>
      <c r="J19" s="220"/>
      <c r="K19" s="186">
        <f>C19*J19</f>
        <v>0</v>
      </c>
      <c r="L19" s="221">
        <f t="shared" ref="L19:L26" si="2">E19+G19</f>
        <v>0</v>
      </c>
      <c r="M19" s="185"/>
      <c r="N19" s="185"/>
      <c r="O19" s="185"/>
    </row>
    <row r="20" spans="1:15" ht="39.9" customHeight="1">
      <c r="A20" s="65">
        <v>2</v>
      </c>
      <c r="B20" s="170" t="str">
        <f t="shared" ref="B20:B26" si="3">IF(B8="","",B8)</f>
        <v/>
      </c>
      <c r="C20" s="62"/>
      <c r="D20" s="174"/>
      <c r="E20" s="158"/>
      <c r="F20" s="63"/>
      <c r="G20" s="182"/>
      <c r="H20" s="176">
        <f t="shared" ref="H20:H26" si="4">SUM(C20:G20)</f>
        <v>0</v>
      </c>
      <c r="I20" s="218"/>
      <c r="J20" s="222"/>
      <c r="K20" s="165">
        <f t="shared" ref="K20:K26" si="5">C20*J20</f>
        <v>0</v>
      </c>
      <c r="L20" s="223">
        <f t="shared" si="2"/>
        <v>0</v>
      </c>
      <c r="M20" s="185"/>
      <c r="O20" s="185"/>
    </row>
    <row r="21" spans="1:15" ht="39.9" customHeight="1">
      <c r="A21" s="65">
        <v>3</v>
      </c>
      <c r="B21" s="170" t="str">
        <f t="shared" si="3"/>
        <v/>
      </c>
      <c r="C21" s="62"/>
      <c r="D21" s="174"/>
      <c r="E21" s="158"/>
      <c r="F21" s="63"/>
      <c r="G21" s="182"/>
      <c r="H21" s="176">
        <f t="shared" si="4"/>
        <v>0</v>
      </c>
      <c r="I21" s="218"/>
      <c r="J21" s="222"/>
      <c r="K21" s="165">
        <f t="shared" si="5"/>
        <v>0</v>
      </c>
      <c r="L21" s="223">
        <f t="shared" si="2"/>
        <v>0</v>
      </c>
      <c r="M21" s="185"/>
      <c r="N21" s="185"/>
      <c r="O21" s="185"/>
    </row>
    <row r="22" spans="1:15" ht="39.9" customHeight="1">
      <c r="A22" s="65">
        <v>4</v>
      </c>
      <c r="B22" s="170" t="str">
        <f t="shared" si="3"/>
        <v/>
      </c>
      <c r="C22" s="62"/>
      <c r="D22" s="174"/>
      <c r="E22" s="159"/>
      <c r="F22" s="63"/>
      <c r="G22" s="182"/>
      <c r="H22" s="176">
        <f t="shared" si="4"/>
        <v>0</v>
      </c>
      <c r="I22" s="218"/>
      <c r="J22" s="222"/>
      <c r="K22" s="165">
        <f t="shared" si="5"/>
        <v>0</v>
      </c>
      <c r="L22" s="223">
        <f t="shared" si="2"/>
        <v>0</v>
      </c>
      <c r="M22" s="185"/>
      <c r="N22" s="185"/>
      <c r="O22" s="185"/>
    </row>
    <row r="23" spans="1:15" ht="39.9" customHeight="1">
      <c r="A23" s="65">
        <v>5</v>
      </c>
      <c r="B23" s="170" t="str">
        <f t="shared" si="3"/>
        <v/>
      </c>
      <c r="C23" s="62"/>
      <c r="D23" s="174"/>
      <c r="E23" s="158"/>
      <c r="F23" s="63"/>
      <c r="G23" s="182"/>
      <c r="H23" s="176">
        <f t="shared" si="4"/>
        <v>0</v>
      </c>
      <c r="I23" s="218"/>
      <c r="J23" s="222"/>
      <c r="K23" s="165">
        <f t="shared" si="5"/>
        <v>0</v>
      </c>
      <c r="L23" s="223">
        <f t="shared" si="2"/>
        <v>0</v>
      </c>
      <c r="M23" s="185"/>
      <c r="N23" s="185"/>
      <c r="O23" s="185"/>
    </row>
    <row r="24" spans="1:15" ht="39.9" customHeight="1">
      <c r="A24" s="65">
        <v>6</v>
      </c>
      <c r="B24" s="170" t="str">
        <f t="shared" si="3"/>
        <v/>
      </c>
      <c r="C24" s="62"/>
      <c r="D24" s="174"/>
      <c r="E24" s="159"/>
      <c r="F24" s="63"/>
      <c r="G24" s="182"/>
      <c r="H24" s="176">
        <f t="shared" si="4"/>
        <v>0</v>
      </c>
      <c r="I24" s="218"/>
      <c r="J24" s="222"/>
      <c r="K24" s="165">
        <f t="shared" si="5"/>
        <v>0</v>
      </c>
      <c r="L24" s="223">
        <f t="shared" si="2"/>
        <v>0</v>
      </c>
      <c r="M24" s="185"/>
      <c r="N24" s="185"/>
      <c r="O24" s="185"/>
    </row>
    <row r="25" spans="1:15" ht="39.9" customHeight="1">
      <c r="A25" s="65">
        <v>7</v>
      </c>
      <c r="B25" s="170" t="str">
        <f t="shared" si="3"/>
        <v/>
      </c>
      <c r="C25" s="62"/>
      <c r="D25" s="174"/>
      <c r="E25" s="160"/>
      <c r="F25" s="63"/>
      <c r="G25" s="182"/>
      <c r="H25" s="176">
        <f t="shared" si="4"/>
        <v>0</v>
      </c>
      <c r="I25" s="218"/>
      <c r="J25" s="222"/>
      <c r="K25" s="165">
        <f t="shared" si="5"/>
        <v>0</v>
      </c>
      <c r="L25" s="223">
        <f t="shared" si="2"/>
        <v>0</v>
      </c>
      <c r="M25" s="185"/>
      <c r="N25" s="185"/>
      <c r="O25" s="185"/>
    </row>
    <row r="26" spans="1:15" ht="39.9" customHeight="1">
      <c r="A26" s="66">
        <v>8</v>
      </c>
      <c r="B26" s="171" t="str">
        <f t="shared" si="3"/>
        <v/>
      </c>
      <c r="C26" s="167"/>
      <c r="D26" s="175"/>
      <c r="E26" s="161"/>
      <c r="F26" s="169"/>
      <c r="G26" s="183"/>
      <c r="H26" s="176">
        <f t="shared" si="4"/>
        <v>0</v>
      </c>
      <c r="I26" s="218"/>
      <c r="J26" s="224"/>
      <c r="K26" s="187">
        <f t="shared" si="5"/>
        <v>0</v>
      </c>
      <c r="L26" s="221">
        <f t="shared" si="2"/>
        <v>0</v>
      </c>
      <c r="M26" s="185"/>
      <c r="N26" s="185"/>
      <c r="O26" s="185"/>
    </row>
    <row r="27" spans="1:15" ht="33" customHeight="1" thickBot="1">
      <c r="A27" s="398" t="s">
        <v>43</v>
      </c>
      <c r="B27" s="399"/>
      <c r="C27" s="67">
        <f t="shared" ref="C27" si="6">SUM(C19:C26)</f>
        <v>0</v>
      </c>
      <c r="D27" s="67">
        <f>SUM(D19:D26)</f>
        <v>0</v>
      </c>
      <c r="E27" s="67">
        <f t="shared" ref="E27" si="7">SUM(E19:E26)</f>
        <v>0</v>
      </c>
      <c r="F27" s="67">
        <f t="shared" ref="F27" si="8">SUM(F19:F26)</f>
        <v>0</v>
      </c>
      <c r="G27" s="67">
        <f t="shared" ref="G27" si="9">SUM(G19:G26)</f>
        <v>0</v>
      </c>
      <c r="H27" s="68">
        <f>SUM(H19:H26)</f>
        <v>0</v>
      </c>
      <c r="I27" s="219"/>
      <c r="J27" s="225"/>
      <c r="K27" s="226">
        <f>SUM(K19:K26)</f>
        <v>0</v>
      </c>
      <c r="L27" s="227">
        <f>SUM(L19:L26)</f>
        <v>0</v>
      </c>
      <c r="M27" s="185"/>
      <c r="N27" s="185"/>
    </row>
    <row r="28" spans="1:15" ht="21.9" customHeight="1" thickTop="1"/>
  </sheetData>
  <mergeCells count="6">
    <mergeCell ref="N17:O18"/>
    <mergeCell ref="A15:B15"/>
    <mergeCell ref="A27:B27"/>
    <mergeCell ref="J17:L17"/>
    <mergeCell ref="G3:H3"/>
    <mergeCell ref="G4:H4"/>
  </mergeCells>
  <phoneticPr fontId="3"/>
  <dataValidations count="1">
    <dataValidation allowBlank="1" showInputMessage="1" showErrorMessage="1" prompt="消費税等仕入控除税額の取扱で「1.課税事業者」を選択する場合のみ金額を入力してください。" sqref="D7" xr:uid="{011748A1-18E7-4E79-BF04-18689AAD4D92}"/>
  </dataValidations>
  <pageMargins left="0.59055118110236227" right="0.59055118110236227" top="0.59055118110236227" bottom="0.59055118110236227" header="0.31496062992125984" footer="0.31496062992125984"/>
  <pageSetup paperSize="9" scale="76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3E605-01BB-4462-A120-46BC73E84BE2}">
  <sheetPr>
    <pageSetUpPr fitToPage="1"/>
  </sheetPr>
  <dimension ref="A1:K28"/>
  <sheetViews>
    <sheetView view="pageBreakPreview" zoomScaleNormal="100" zoomScaleSheetLayoutView="100" workbookViewId="0"/>
  </sheetViews>
  <sheetFormatPr defaultColWidth="8.5" defaultRowHeight="32.4" customHeight="1"/>
  <cols>
    <col min="1" max="1" width="25.09765625" style="2" customWidth="1"/>
    <col min="2" max="2" width="23.59765625" style="2" customWidth="1"/>
    <col min="3" max="5" width="5.5" style="2" customWidth="1"/>
    <col min="6" max="6" width="8.09765625" style="2" customWidth="1"/>
    <col min="7" max="7" width="6.3984375" style="2" customWidth="1"/>
    <col min="8" max="8" width="8.19921875" style="10" customWidth="1"/>
    <col min="9" max="16384" width="8.5" style="2"/>
  </cols>
  <sheetData>
    <row r="1" spans="1:8" s="22" customFormat="1" ht="19.5" customHeight="1">
      <c r="A1" s="24" t="s">
        <v>230</v>
      </c>
      <c r="B1" s="23"/>
      <c r="C1" s="23"/>
      <c r="D1" s="23"/>
      <c r="E1" s="23"/>
      <c r="F1" s="23"/>
      <c r="G1" s="23"/>
      <c r="H1" s="152" t="s">
        <v>44</v>
      </c>
    </row>
    <row r="2" spans="1:8" ht="8.1" customHeight="1">
      <c r="A2" s="12"/>
      <c r="B2" s="12"/>
      <c r="C2" s="12"/>
      <c r="D2" s="12"/>
      <c r="E2" s="12"/>
      <c r="F2" s="12"/>
      <c r="G2" s="12"/>
      <c r="H2" s="20"/>
    </row>
    <row r="3" spans="1:8" s="1" customFormat="1" ht="24" customHeight="1">
      <c r="A3" s="9"/>
      <c r="C3" s="191" t="s">
        <v>172</v>
      </c>
      <c r="D3" s="426" t="str">
        <f>総表!C13&amp;" "</f>
        <v xml:space="preserve"> </v>
      </c>
      <c r="E3" s="426"/>
      <c r="F3" s="426"/>
      <c r="G3" s="426"/>
      <c r="H3" s="426"/>
    </row>
    <row r="4" spans="1:8" s="1" customFormat="1" ht="24" customHeight="1">
      <c r="A4" s="9"/>
      <c r="B4" s="179"/>
      <c r="C4" s="181" t="s">
        <v>203</v>
      </c>
      <c r="D4" s="427" t="str">
        <f>総表!C26&amp;" "</f>
        <v xml:space="preserve"> </v>
      </c>
      <c r="E4" s="427"/>
      <c r="F4" s="427"/>
      <c r="G4" s="427"/>
      <c r="H4" s="427"/>
    </row>
    <row r="5" spans="1:8" ht="8.1" customHeight="1">
      <c r="A5" s="12"/>
      <c r="B5" s="12"/>
      <c r="C5" s="12"/>
      <c r="D5" s="12"/>
      <c r="E5" s="12"/>
      <c r="F5" s="12"/>
      <c r="G5" s="12"/>
      <c r="H5" s="20"/>
    </row>
    <row r="6" spans="1:8" ht="32.4" customHeight="1">
      <c r="A6" s="21" t="s">
        <v>23</v>
      </c>
      <c r="B6" s="432" t="s">
        <v>22</v>
      </c>
      <c r="C6" s="432"/>
      <c r="D6" s="432"/>
      <c r="E6" s="432"/>
      <c r="F6" s="432"/>
      <c r="G6" s="78"/>
      <c r="H6" s="20"/>
    </row>
    <row r="7" spans="1:8" ht="21.6" customHeight="1">
      <c r="A7" s="12" t="s">
        <v>21</v>
      </c>
      <c r="B7" s="12"/>
      <c r="C7" s="12"/>
      <c r="D7" s="12"/>
      <c r="E7" s="12"/>
      <c r="F7" s="12"/>
      <c r="G7" s="12"/>
      <c r="H7" s="11" t="s">
        <v>5</v>
      </c>
    </row>
    <row r="8" spans="1:8" ht="33.9" customHeight="1">
      <c r="A8" s="19" t="s">
        <v>20</v>
      </c>
      <c r="B8" s="433" t="s">
        <v>19</v>
      </c>
      <c r="C8" s="333"/>
      <c r="D8" s="333"/>
      <c r="E8" s="434"/>
      <c r="F8" s="18" t="s">
        <v>18</v>
      </c>
      <c r="G8" s="430" t="s">
        <v>17</v>
      </c>
      <c r="H8" s="431"/>
    </row>
    <row r="9" spans="1:8" ht="33.9" customHeight="1">
      <c r="A9" s="17"/>
      <c r="B9" s="410"/>
      <c r="C9" s="411"/>
      <c r="D9" s="411"/>
      <c r="E9" s="412"/>
      <c r="F9" s="16" t="s">
        <v>16</v>
      </c>
      <c r="G9" s="422"/>
      <c r="H9" s="423"/>
    </row>
    <row r="10" spans="1:8" ht="33.9" customHeight="1">
      <c r="A10" s="17"/>
      <c r="B10" s="410"/>
      <c r="C10" s="411"/>
      <c r="D10" s="411"/>
      <c r="E10" s="412"/>
      <c r="F10" s="16" t="s">
        <v>16</v>
      </c>
      <c r="G10" s="422"/>
      <c r="H10" s="423"/>
    </row>
    <row r="11" spans="1:8" ht="33.9" customHeight="1">
      <c r="A11" s="17"/>
      <c r="B11" s="410"/>
      <c r="C11" s="411"/>
      <c r="D11" s="411"/>
      <c r="E11" s="412"/>
      <c r="F11" s="16" t="s">
        <v>16</v>
      </c>
      <c r="G11" s="422"/>
      <c r="H11" s="423"/>
    </row>
    <row r="12" spans="1:8" ht="33.9" customHeight="1">
      <c r="A12" s="17"/>
      <c r="B12" s="410"/>
      <c r="C12" s="411"/>
      <c r="D12" s="411"/>
      <c r="E12" s="412"/>
      <c r="F12" s="16" t="s">
        <v>16</v>
      </c>
      <c r="G12" s="422"/>
      <c r="H12" s="423"/>
    </row>
    <row r="13" spans="1:8" ht="33.9" customHeight="1">
      <c r="A13" s="17"/>
      <c r="B13" s="410"/>
      <c r="C13" s="411"/>
      <c r="D13" s="411"/>
      <c r="E13" s="412"/>
      <c r="F13" s="16" t="s">
        <v>16</v>
      </c>
      <c r="G13" s="422"/>
      <c r="H13" s="423"/>
    </row>
    <row r="14" spans="1:8" ht="33.9" customHeight="1">
      <c r="A14" s="17"/>
      <c r="B14" s="410"/>
      <c r="C14" s="411"/>
      <c r="D14" s="411"/>
      <c r="E14" s="412"/>
      <c r="F14" s="16" t="s">
        <v>16</v>
      </c>
      <c r="G14" s="422"/>
      <c r="H14" s="423"/>
    </row>
    <row r="15" spans="1:8" ht="33.9" customHeight="1">
      <c r="A15" s="15"/>
      <c r="B15" s="413"/>
      <c r="C15" s="414"/>
      <c r="D15" s="414"/>
      <c r="E15" s="415"/>
      <c r="F15" s="14" t="s">
        <v>16</v>
      </c>
      <c r="G15" s="422"/>
      <c r="H15" s="423"/>
    </row>
    <row r="16" spans="1:8" ht="33.9" customHeight="1">
      <c r="A16" s="416" t="s">
        <v>15</v>
      </c>
      <c r="B16" s="416"/>
      <c r="C16" s="416"/>
      <c r="D16" s="416"/>
      <c r="E16" s="416"/>
      <c r="F16" s="416"/>
      <c r="G16" s="424">
        <f>SUM(G9:H15)</f>
        <v>0</v>
      </c>
      <c r="H16" s="425"/>
    </row>
    <row r="17" spans="1:11" ht="8.4" customHeight="1">
      <c r="A17" s="12"/>
      <c r="B17" s="12"/>
      <c r="C17" s="12"/>
      <c r="D17" s="12"/>
      <c r="E17" s="12"/>
      <c r="F17" s="12"/>
      <c r="G17" s="79"/>
      <c r="H17" s="80"/>
    </row>
    <row r="18" spans="1:11" ht="32.4" customHeight="1">
      <c r="A18" s="12" t="s">
        <v>14</v>
      </c>
      <c r="B18" s="12"/>
      <c r="C18" s="12"/>
      <c r="D18" s="12"/>
      <c r="E18" s="12"/>
      <c r="F18" s="12"/>
      <c r="G18" s="79"/>
      <c r="H18" s="11"/>
      <c r="J18" s="2" t="s">
        <v>13</v>
      </c>
    </row>
    <row r="19" spans="1:11" ht="33.9" customHeight="1">
      <c r="A19" s="407" t="s">
        <v>12</v>
      </c>
      <c r="B19" s="408"/>
      <c r="C19" s="408"/>
      <c r="D19" s="408"/>
      <c r="E19" s="408"/>
      <c r="F19" s="409"/>
      <c r="G19" s="424">
        <f>SUMIF(F9:F15,"課税対象外",G9:H15)</f>
        <v>0</v>
      </c>
      <c r="H19" s="425"/>
      <c r="J19" s="13" t="str">
        <f>LEFT(K19,1)</f>
        <v>要</v>
      </c>
      <c r="K19" s="12" t="str">
        <f>B6</f>
        <v>要選択</v>
      </c>
    </row>
    <row r="20" spans="1:11" ht="33.9" customHeight="1" thickBot="1">
      <c r="A20" s="417" t="s">
        <v>11</v>
      </c>
      <c r="B20" s="418"/>
      <c r="C20" s="418"/>
      <c r="D20" s="418"/>
      <c r="E20" s="418"/>
      <c r="F20" s="419"/>
      <c r="G20" s="428">
        <f>IF(J19="1",ROUNDDOWN((G16-G19)*10/110,0),0)</f>
        <v>0</v>
      </c>
      <c r="H20" s="429"/>
      <c r="I20" s="12" t="s">
        <v>10</v>
      </c>
    </row>
    <row r="21" spans="1:11" ht="33.9" customHeight="1" thickBot="1">
      <c r="A21" s="404" t="s">
        <v>9</v>
      </c>
      <c r="B21" s="405"/>
      <c r="C21" s="405"/>
      <c r="D21" s="405"/>
      <c r="E21" s="405"/>
      <c r="F21" s="406"/>
      <c r="G21" s="420">
        <f>G16-G20</f>
        <v>0</v>
      </c>
      <c r="H21" s="421"/>
    </row>
    <row r="22" spans="1:11" ht="9" customHeight="1">
      <c r="A22" s="12"/>
      <c r="B22" s="12"/>
      <c r="C22" s="12"/>
      <c r="D22" s="12"/>
      <c r="E22" s="12"/>
      <c r="F22" s="12"/>
      <c r="G22" s="79"/>
      <c r="H22" s="80"/>
    </row>
    <row r="23" spans="1:11" ht="32.4" customHeight="1">
      <c r="A23" s="12" t="s">
        <v>8</v>
      </c>
      <c r="B23" s="12"/>
      <c r="C23" s="12"/>
      <c r="D23" s="12"/>
      <c r="E23" s="12"/>
      <c r="F23" s="12"/>
      <c r="G23" s="79"/>
      <c r="H23" s="11"/>
    </row>
    <row r="24" spans="1:11" ht="33.9" customHeight="1" thickBot="1">
      <c r="A24" s="407" t="s">
        <v>188</v>
      </c>
      <c r="B24" s="408"/>
      <c r="C24" s="408"/>
      <c r="D24" s="408"/>
      <c r="E24" s="408"/>
      <c r="F24" s="409"/>
      <c r="G24" s="428">
        <f>予算書総表!E15</f>
        <v>0</v>
      </c>
      <c r="H24" s="429"/>
    </row>
    <row r="25" spans="1:11" ht="33.9" customHeight="1" thickBot="1">
      <c r="A25" s="404" t="s">
        <v>7</v>
      </c>
      <c r="B25" s="405"/>
      <c r="C25" s="405"/>
      <c r="D25" s="405"/>
      <c r="E25" s="405"/>
      <c r="F25" s="406"/>
      <c r="G25" s="420">
        <f>ROUNDDOWN(G24*0.05,0)</f>
        <v>0</v>
      </c>
      <c r="H25" s="421"/>
    </row>
    <row r="26" spans="1:11" ht="11.4" customHeight="1">
      <c r="A26" s="12"/>
      <c r="B26" s="12"/>
      <c r="C26" s="12"/>
      <c r="D26" s="12"/>
      <c r="E26" s="12"/>
      <c r="F26" s="12"/>
      <c r="G26" s="79"/>
      <c r="H26" s="80"/>
    </row>
    <row r="27" spans="1:11" ht="32.4" customHeight="1" thickBot="1">
      <c r="A27" s="12" t="s">
        <v>6</v>
      </c>
      <c r="B27" s="12"/>
      <c r="C27" s="12"/>
      <c r="D27" s="12"/>
      <c r="E27" s="12"/>
      <c r="F27" s="12"/>
      <c r="G27" s="79"/>
      <c r="H27" s="11"/>
    </row>
    <row r="28" spans="1:11" ht="33.9" customHeight="1" thickBot="1">
      <c r="A28" s="404" t="s">
        <v>4</v>
      </c>
      <c r="B28" s="405"/>
      <c r="C28" s="405"/>
      <c r="D28" s="405"/>
      <c r="E28" s="405"/>
      <c r="F28" s="406"/>
      <c r="G28" s="420">
        <f>MIN(G21,G25)</f>
        <v>0</v>
      </c>
      <c r="H28" s="421"/>
    </row>
  </sheetData>
  <mergeCells count="33">
    <mergeCell ref="D3:H3"/>
    <mergeCell ref="D4:H4"/>
    <mergeCell ref="G20:H20"/>
    <mergeCell ref="G21:H21"/>
    <mergeCell ref="G24:H24"/>
    <mergeCell ref="G8:H8"/>
    <mergeCell ref="G9:H9"/>
    <mergeCell ref="G10:H10"/>
    <mergeCell ref="G11:H11"/>
    <mergeCell ref="G12:H12"/>
    <mergeCell ref="B12:E12"/>
    <mergeCell ref="B6:F6"/>
    <mergeCell ref="B8:E8"/>
    <mergeCell ref="B9:E9"/>
    <mergeCell ref="B10:E10"/>
    <mergeCell ref="B11:E11"/>
    <mergeCell ref="G25:H25"/>
    <mergeCell ref="G28:H28"/>
    <mergeCell ref="G13:H13"/>
    <mergeCell ref="G14:H14"/>
    <mergeCell ref="G15:H15"/>
    <mergeCell ref="G16:H16"/>
    <mergeCell ref="G19:H19"/>
    <mergeCell ref="A21:F21"/>
    <mergeCell ref="A24:F24"/>
    <mergeCell ref="A25:F25"/>
    <mergeCell ref="A28:F28"/>
    <mergeCell ref="B13:E13"/>
    <mergeCell ref="B14:E14"/>
    <mergeCell ref="B15:E15"/>
    <mergeCell ref="A16:F16"/>
    <mergeCell ref="A19:F19"/>
    <mergeCell ref="A20:F20"/>
  </mergeCells>
  <phoneticPr fontId="3"/>
  <conditionalFormatting sqref="B6:G6">
    <cfRule type="containsText" dxfId="0" priority="1" operator="containsText" text="要選択">
      <formula>NOT(ISERROR(SEARCH("要選択",B6)))</formula>
    </cfRule>
  </conditionalFormatting>
  <dataValidations count="4">
    <dataValidation type="list" imeMode="hiragana" allowBlank="1" showInputMessage="1" showErrorMessage="1" sqref="F9:F15" xr:uid="{C7E7CE9A-75CF-4DC5-8E75-CA4DBCF0C6BF}">
      <formula1>"課税対象外,―"</formula1>
    </dataValidation>
    <dataValidation imeMode="hiragana" allowBlank="1" showInputMessage="1" showErrorMessage="1" sqref="B17:G18 B22:G23 B26:G27 K10:IW1048576 A6:A1048576 B29:G65541 C7:E7 I10:J65541 A5:G5 B7:B15 G7 F7:F8 A1:G2 I1:IW2 I5:IW9" xr:uid="{0C183A9E-17F9-4C4C-A3E2-9890DE81957C}"/>
    <dataValidation type="list" allowBlank="1" showInputMessage="1" showErrorMessage="1" sqref="B6:G6" xr:uid="{B1C26EBC-5537-4D7B-886B-B5D68C50E10D}">
      <formula1>"1 課税事業者,2 免税事業者及び簡易課税事業者,3 課税事業者ではあるが、その他条件により消費税等仕入控除調整を行わない事業者"</formula1>
    </dataValidation>
    <dataValidation imeMode="off" allowBlank="1" showInputMessage="1" showErrorMessage="1" sqref="H29:H65541 G8 G16 H17:H18 G19:G21 H22:H23 G24:G25 G28 H26:H27 H2 H5:H7" xr:uid="{C8D2F754-3D91-4D81-A77F-7EA9AE511151}"/>
  </dataValidations>
  <pageMargins left="0.7" right="0.7" top="0.75" bottom="0.75" header="0.3" footer="0.3"/>
  <pageSetup paperSize="9" scale="91" fitToHeight="0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D35A6-29EF-483E-AD58-262EADA9DC43}">
  <sheetPr>
    <tabColor theme="8" tint="0.79998168889431442"/>
    <pageSetUpPr fitToPage="1"/>
  </sheetPr>
  <dimension ref="B2:L317"/>
  <sheetViews>
    <sheetView view="pageBreakPreview" zoomScaleNormal="100" zoomScaleSheetLayoutView="100" workbookViewId="0">
      <selection activeCell="L3" sqref="L3"/>
    </sheetView>
  </sheetViews>
  <sheetFormatPr defaultColWidth="9" defaultRowHeight="13.2"/>
  <cols>
    <col min="1" max="1" width="3.3984375" style="237" customWidth="1"/>
    <col min="2" max="2" width="10.69921875" style="237" customWidth="1"/>
    <col min="3" max="10" width="10" style="237" customWidth="1"/>
    <col min="11" max="11" width="3.5" style="237" customWidth="1"/>
    <col min="12" max="16384" width="9" style="237"/>
  </cols>
  <sheetData>
    <row r="2" spans="2:12" ht="19.2">
      <c r="F2" s="238" t="s">
        <v>265</v>
      </c>
      <c r="J2" s="239"/>
    </row>
    <row r="3" spans="2:12" ht="26.25" customHeight="1">
      <c r="F3" s="240" t="s">
        <v>252</v>
      </c>
      <c r="J3" s="239"/>
      <c r="L3" s="241" t="s">
        <v>253</v>
      </c>
    </row>
    <row r="4" spans="2:12" ht="15" customHeight="1">
      <c r="D4" s="242"/>
      <c r="E4" s="242"/>
      <c r="F4" s="242"/>
      <c r="G4" s="242"/>
      <c r="H4" s="242"/>
    </row>
    <row r="5" spans="2:12" ht="15" customHeight="1">
      <c r="B5" s="243" t="s">
        <v>254</v>
      </c>
    </row>
    <row r="6" spans="2:12" ht="15" customHeight="1"/>
    <row r="7" spans="2:12" s="243" customFormat="1" ht="31.2" customHeight="1">
      <c r="F7" s="244" t="s">
        <v>255</v>
      </c>
      <c r="G7" s="442" t="str">
        <f>IF(総表!C13="","",総表!C13)</f>
        <v/>
      </c>
      <c r="H7" s="443"/>
      <c r="I7" s="443"/>
      <c r="J7" s="444"/>
      <c r="L7" s="245"/>
    </row>
    <row r="8" spans="2:12" s="243" customFormat="1" ht="15" customHeight="1">
      <c r="F8" s="244" t="s">
        <v>256</v>
      </c>
      <c r="G8" s="442" t="str">
        <f>IF(総表!C17="","",総表!C17)</f>
        <v/>
      </c>
      <c r="H8" s="443"/>
      <c r="I8" s="443"/>
      <c r="J8" s="444"/>
      <c r="L8" s="245"/>
    </row>
    <row r="9" spans="2:12" s="243" customFormat="1" ht="15" customHeight="1">
      <c r="F9" s="244" t="s">
        <v>257</v>
      </c>
      <c r="G9" s="442" t="str">
        <f>IF(総表!C18="","",総表!C18)</f>
        <v/>
      </c>
      <c r="H9" s="443"/>
      <c r="I9" s="443"/>
      <c r="J9" s="444"/>
      <c r="L9" s="245"/>
    </row>
    <row r="10" spans="2:12" s="243" customFormat="1" ht="15" customHeight="1"/>
    <row r="11" spans="2:12" s="243" customFormat="1" ht="15" customHeight="1">
      <c r="B11" s="441" t="s">
        <v>258</v>
      </c>
      <c r="C11" s="441"/>
      <c r="D11" s="445" t="s">
        <v>259</v>
      </c>
      <c r="E11" s="446"/>
      <c r="F11" s="446"/>
      <c r="G11" s="446"/>
      <c r="H11" s="446"/>
      <c r="I11" s="446"/>
      <c r="J11" s="447"/>
    </row>
    <row r="12" spans="2:12" s="242" customFormat="1" ht="15" customHeight="1">
      <c r="B12" s="448" t="s">
        <v>51</v>
      </c>
      <c r="C12" s="448"/>
      <c r="D12" s="442" t="str">
        <f>IF(総表!C11="","",総表!C11)</f>
        <v/>
      </c>
      <c r="E12" s="443"/>
      <c r="F12" s="443"/>
      <c r="G12" s="443"/>
      <c r="H12" s="443"/>
      <c r="I12" s="443"/>
      <c r="J12" s="443"/>
      <c r="L12" s="248"/>
    </row>
    <row r="13" spans="2:12" s="242" customFormat="1" ht="15" customHeight="1">
      <c r="B13" s="247"/>
      <c r="C13" s="247"/>
      <c r="D13" s="247"/>
      <c r="E13" s="247"/>
      <c r="F13" s="247"/>
      <c r="G13" s="247"/>
      <c r="H13" s="247"/>
      <c r="I13" s="247"/>
      <c r="J13" s="247"/>
      <c r="L13" s="245"/>
    </row>
    <row r="14" spans="2:12" s="243" customFormat="1" ht="32.1" customHeight="1">
      <c r="B14" s="441" t="s">
        <v>266</v>
      </c>
      <c r="C14" s="441"/>
      <c r="D14" s="442" t="str">
        <f>IF(総表!C26="","",総表!C26)</f>
        <v/>
      </c>
      <c r="E14" s="443"/>
      <c r="F14" s="443"/>
      <c r="G14" s="443"/>
      <c r="H14" s="443"/>
      <c r="I14" s="443"/>
      <c r="J14" s="444"/>
      <c r="L14" s="245" t="s">
        <v>267</v>
      </c>
    </row>
    <row r="15" spans="2:12" s="243" customFormat="1" ht="15" customHeight="1"/>
    <row r="16" spans="2:12" s="243" customFormat="1" ht="15" customHeight="1">
      <c r="B16" s="246">
        <v>1</v>
      </c>
    </row>
    <row r="17" spans="2:10" s="243" customFormat="1" ht="16.5" customHeight="1">
      <c r="B17" s="243" t="s">
        <v>260</v>
      </c>
      <c r="C17" s="435"/>
      <c r="D17" s="436"/>
      <c r="E17" s="436"/>
      <c r="F17" s="436"/>
      <c r="G17" s="436"/>
      <c r="H17" s="436"/>
      <c r="I17" s="436"/>
      <c r="J17" s="437"/>
    </row>
    <row r="18" spans="2:10" s="243" customFormat="1" ht="16.5" customHeight="1">
      <c r="B18" s="243" t="s">
        <v>261</v>
      </c>
      <c r="C18" s="435"/>
      <c r="D18" s="436"/>
      <c r="E18" s="436"/>
      <c r="F18" s="436"/>
      <c r="G18" s="436"/>
      <c r="H18" s="436"/>
      <c r="I18" s="436"/>
      <c r="J18" s="437"/>
    </row>
    <row r="19" spans="2:10" s="243" customFormat="1" ht="16.5" customHeight="1">
      <c r="B19" s="243" t="s">
        <v>262</v>
      </c>
      <c r="C19" s="435"/>
      <c r="D19" s="436"/>
      <c r="E19" s="436"/>
      <c r="F19" s="436"/>
      <c r="G19" s="436"/>
      <c r="H19" s="436"/>
      <c r="I19" s="436"/>
      <c r="J19" s="437"/>
    </row>
    <row r="20" spans="2:10" s="243" customFormat="1" ht="32.25" customHeight="1">
      <c r="B20" s="243" t="s">
        <v>263</v>
      </c>
      <c r="C20" s="438"/>
      <c r="D20" s="439"/>
      <c r="E20" s="439"/>
      <c r="F20" s="439"/>
      <c r="G20" s="439"/>
      <c r="H20" s="439"/>
      <c r="I20" s="439"/>
      <c r="J20" s="440"/>
    </row>
    <row r="21" spans="2:10" s="243" customFormat="1" ht="14.4">
      <c r="C21" s="249"/>
      <c r="D21" s="249"/>
      <c r="E21" s="249"/>
      <c r="F21" s="249"/>
      <c r="G21" s="249"/>
      <c r="H21" s="249"/>
      <c r="I21" s="249"/>
      <c r="J21" s="249"/>
    </row>
    <row r="22" spans="2:10" s="243" customFormat="1" ht="15" customHeight="1">
      <c r="B22" s="246">
        <v>2</v>
      </c>
      <c r="C22" s="249"/>
      <c r="D22" s="249"/>
      <c r="E22" s="249"/>
      <c r="F22" s="249"/>
      <c r="G22" s="249"/>
      <c r="H22" s="249"/>
      <c r="I22" s="249"/>
      <c r="J22" s="249"/>
    </row>
    <row r="23" spans="2:10" s="243" customFormat="1" ht="16.5" customHeight="1">
      <c r="B23" s="243" t="s">
        <v>260</v>
      </c>
      <c r="C23" s="435"/>
      <c r="D23" s="436"/>
      <c r="E23" s="436"/>
      <c r="F23" s="436"/>
      <c r="G23" s="436"/>
      <c r="H23" s="436"/>
      <c r="I23" s="436"/>
      <c r="J23" s="437"/>
    </row>
    <row r="24" spans="2:10" s="243" customFormat="1" ht="16.5" customHeight="1">
      <c r="B24" s="243" t="s">
        <v>261</v>
      </c>
      <c r="C24" s="435"/>
      <c r="D24" s="436"/>
      <c r="E24" s="436"/>
      <c r="F24" s="436"/>
      <c r="G24" s="436"/>
      <c r="H24" s="436"/>
      <c r="I24" s="436"/>
      <c r="J24" s="437"/>
    </row>
    <row r="25" spans="2:10" s="243" customFormat="1" ht="16.5" customHeight="1">
      <c r="B25" s="243" t="s">
        <v>262</v>
      </c>
      <c r="C25" s="435"/>
      <c r="D25" s="436"/>
      <c r="E25" s="436"/>
      <c r="F25" s="436"/>
      <c r="G25" s="436"/>
      <c r="H25" s="436"/>
      <c r="I25" s="436"/>
      <c r="J25" s="437"/>
    </row>
    <row r="26" spans="2:10" s="243" customFormat="1" ht="32.25" customHeight="1">
      <c r="B26" s="243" t="s">
        <v>263</v>
      </c>
      <c r="C26" s="438"/>
      <c r="D26" s="439"/>
      <c r="E26" s="439"/>
      <c r="F26" s="439"/>
      <c r="G26" s="439"/>
      <c r="H26" s="439"/>
      <c r="I26" s="439"/>
      <c r="J26" s="440"/>
    </row>
    <row r="27" spans="2:10" s="243" customFormat="1" ht="14.4">
      <c r="C27" s="249"/>
      <c r="D27" s="249"/>
      <c r="E27" s="249"/>
      <c r="F27" s="249"/>
      <c r="G27" s="249"/>
      <c r="H27" s="249"/>
      <c r="I27" s="249"/>
      <c r="J27" s="249"/>
    </row>
    <row r="28" spans="2:10" s="243" customFormat="1" ht="15" customHeight="1">
      <c r="B28" s="246">
        <v>3</v>
      </c>
      <c r="C28" s="249"/>
      <c r="D28" s="249"/>
      <c r="E28" s="249"/>
      <c r="F28" s="249"/>
      <c r="G28" s="249"/>
      <c r="H28" s="249"/>
      <c r="I28" s="249"/>
      <c r="J28" s="249"/>
    </row>
    <row r="29" spans="2:10" s="243" customFormat="1" ht="16.5" customHeight="1">
      <c r="B29" s="243" t="s">
        <v>260</v>
      </c>
      <c r="C29" s="435"/>
      <c r="D29" s="436"/>
      <c r="E29" s="436"/>
      <c r="F29" s="436"/>
      <c r="G29" s="436"/>
      <c r="H29" s="436"/>
      <c r="I29" s="436"/>
      <c r="J29" s="437"/>
    </row>
    <row r="30" spans="2:10" s="243" customFormat="1" ht="16.5" customHeight="1">
      <c r="B30" s="243" t="s">
        <v>261</v>
      </c>
      <c r="C30" s="435"/>
      <c r="D30" s="436"/>
      <c r="E30" s="436"/>
      <c r="F30" s="436"/>
      <c r="G30" s="436"/>
      <c r="H30" s="436"/>
      <c r="I30" s="436"/>
      <c r="J30" s="437"/>
    </row>
    <row r="31" spans="2:10" s="243" customFormat="1" ht="16.5" customHeight="1">
      <c r="B31" s="243" t="s">
        <v>262</v>
      </c>
      <c r="C31" s="435"/>
      <c r="D31" s="436"/>
      <c r="E31" s="436"/>
      <c r="F31" s="436"/>
      <c r="G31" s="436"/>
      <c r="H31" s="436"/>
      <c r="I31" s="436"/>
      <c r="J31" s="437"/>
    </row>
    <row r="32" spans="2:10" s="243" customFormat="1" ht="32.25" customHeight="1">
      <c r="B32" s="243" t="s">
        <v>263</v>
      </c>
      <c r="C32" s="438"/>
      <c r="D32" s="439"/>
      <c r="E32" s="439"/>
      <c r="F32" s="439"/>
      <c r="G32" s="439"/>
      <c r="H32" s="439"/>
      <c r="I32" s="439"/>
      <c r="J32" s="440"/>
    </row>
    <row r="33" spans="2:10" s="243" customFormat="1" ht="14.4">
      <c r="C33" s="249"/>
      <c r="D33" s="249"/>
      <c r="E33" s="249"/>
      <c r="F33" s="249"/>
      <c r="G33" s="249"/>
      <c r="H33" s="249"/>
      <c r="I33" s="249"/>
      <c r="J33" s="249"/>
    </row>
    <row r="34" spans="2:10" s="243" customFormat="1" ht="15" customHeight="1">
      <c r="B34" s="246">
        <v>4</v>
      </c>
      <c r="C34" s="249"/>
      <c r="D34" s="249"/>
      <c r="E34" s="249"/>
      <c r="F34" s="249"/>
      <c r="G34" s="249"/>
      <c r="H34" s="249"/>
      <c r="I34" s="249"/>
      <c r="J34" s="249"/>
    </row>
    <row r="35" spans="2:10" s="243" customFormat="1" ht="16.5" customHeight="1">
      <c r="B35" s="243" t="s">
        <v>260</v>
      </c>
      <c r="C35" s="435"/>
      <c r="D35" s="436"/>
      <c r="E35" s="436"/>
      <c r="F35" s="436"/>
      <c r="G35" s="436"/>
      <c r="H35" s="436"/>
      <c r="I35" s="436"/>
      <c r="J35" s="437"/>
    </row>
    <row r="36" spans="2:10" s="243" customFormat="1" ht="16.5" customHeight="1">
      <c r="B36" s="243" t="s">
        <v>261</v>
      </c>
      <c r="C36" s="435"/>
      <c r="D36" s="436"/>
      <c r="E36" s="436"/>
      <c r="F36" s="436"/>
      <c r="G36" s="436"/>
      <c r="H36" s="436"/>
      <c r="I36" s="436"/>
      <c r="J36" s="437"/>
    </row>
    <row r="37" spans="2:10" s="243" customFormat="1" ht="16.5" customHeight="1">
      <c r="B37" s="243" t="s">
        <v>262</v>
      </c>
      <c r="C37" s="435"/>
      <c r="D37" s="436"/>
      <c r="E37" s="436"/>
      <c r="F37" s="436"/>
      <c r="G37" s="436"/>
      <c r="H37" s="436"/>
      <c r="I37" s="436"/>
      <c r="J37" s="437"/>
    </row>
    <row r="38" spans="2:10" s="243" customFormat="1" ht="32.25" customHeight="1">
      <c r="B38" s="243" t="s">
        <v>263</v>
      </c>
      <c r="C38" s="438"/>
      <c r="D38" s="439"/>
      <c r="E38" s="439"/>
      <c r="F38" s="439"/>
      <c r="G38" s="439"/>
      <c r="H38" s="439"/>
      <c r="I38" s="439"/>
      <c r="J38" s="440"/>
    </row>
    <row r="39" spans="2:10" s="243" customFormat="1" ht="14.4">
      <c r="C39" s="249"/>
      <c r="D39" s="249"/>
      <c r="E39" s="249"/>
      <c r="F39" s="249"/>
      <c r="G39" s="249"/>
      <c r="H39" s="249"/>
      <c r="I39" s="249"/>
      <c r="J39" s="249"/>
    </row>
    <row r="40" spans="2:10" s="243" customFormat="1" ht="15" customHeight="1">
      <c r="B40" s="246">
        <v>5</v>
      </c>
      <c r="C40" s="249"/>
      <c r="D40" s="249"/>
      <c r="E40" s="249"/>
      <c r="F40" s="249"/>
      <c r="G40" s="249"/>
      <c r="H40" s="249"/>
      <c r="I40" s="249"/>
      <c r="J40" s="249"/>
    </row>
    <row r="41" spans="2:10" s="243" customFormat="1" ht="16.5" customHeight="1">
      <c r="B41" s="243" t="s">
        <v>260</v>
      </c>
      <c r="C41" s="435"/>
      <c r="D41" s="436"/>
      <c r="E41" s="436"/>
      <c r="F41" s="436"/>
      <c r="G41" s="436"/>
      <c r="H41" s="436"/>
      <c r="I41" s="436"/>
      <c r="J41" s="437"/>
    </row>
    <row r="42" spans="2:10" s="243" customFormat="1" ht="16.5" customHeight="1">
      <c r="B42" s="243" t="s">
        <v>261</v>
      </c>
      <c r="C42" s="435"/>
      <c r="D42" s="436"/>
      <c r="E42" s="436"/>
      <c r="F42" s="436"/>
      <c r="G42" s="436"/>
      <c r="H42" s="436"/>
      <c r="I42" s="436"/>
      <c r="J42" s="437"/>
    </row>
    <row r="43" spans="2:10" s="243" customFormat="1" ht="16.5" customHeight="1">
      <c r="B43" s="243" t="s">
        <v>262</v>
      </c>
      <c r="C43" s="435"/>
      <c r="D43" s="436"/>
      <c r="E43" s="436"/>
      <c r="F43" s="436"/>
      <c r="G43" s="436"/>
      <c r="H43" s="436"/>
      <c r="I43" s="436"/>
      <c r="J43" s="437"/>
    </row>
    <row r="44" spans="2:10" s="243" customFormat="1" ht="32.25" customHeight="1">
      <c r="B44" s="243" t="s">
        <v>263</v>
      </c>
      <c r="C44" s="438"/>
      <c r="D44" s="439"/>
      <c r="E44" s="439"/>
      <c r="F44" s="439"/>
      <c r="G44" s="439"/>
      <c r="H44" s="439"/>
      <c r="I44" s="439"/>
      <c r="J44" s="440"/>
    </row>
    <row r="45" spans="2:10" s="243" customFormat="1" ht="14.4">
      <c r="C45" s="249"/>
      <c r="D45" s="249"/>
      <c r="E45" s="249"/>
      <c r="F45" s="249"/>
      <c r="G45" s="249"/>
      <c r="H45" s="249"/>
      <c r="I45" s="249"/>
      <c r="J45" s="249"/>
    </row>
    <row r="46" spans="2:10" s="243" customFormat="1" ht="15" customHeight="1">
      <c r="B46" s="246">
        <v>6</v>
      </c>
      <c r="C46" s="249"/>
      <c r="D46" s="249"/>
      <c r="E46" s="249"/>
      <c r="F46" s="249"/>
      <c r="G46" s="249"/>
      <c r="H46" s="249"/>
      <c r="I46" s="249"/>
      <c r="J46" s="249"/>
    </row>
    <row r="47" spans="2:10" s="243" customFormat="1" ht="16.5" customHeight="1">
      <c r="B47" s="243" t="s">
        <v>260</v>
      </c>
      <c r="C47" s="435"/>
      <c r="D47" s="436"/>
      <c r="E47" s="436"/>
      <c r="F47" s="436"/>
      <c r="G47" s="436"/>
      <c r="H47" s="436"/>
      <c r="I47" s="436"/>
      <c r="J47" s="437"/>
    </row>
    <row r="48" spans="2:10" s="243" customFormat="1" ht="16.5" customHeight="1">
      <c r="B48" s="243" t="s">
        <v>261</v>
      </c>
      <c r="C48" s="435"/>
      <c r="D48" s="436"/>
      <c r="E48" s="436"/>
      <c r="F48" s="436"/>
      <c r="G48" s="436"/>
      <c r="H48" s="436"/>
      <c r="I48" s="436"/>
      <c r="J48" s="437"/>
    </row>
    <row r="49" spans="2:10" s="243" customFormat="1" ht="16.5" customHeight="1">
      <c r="B49" s="243" t="s">
        <v>262</v>
      </c>
      <c r="C49" s="435"/>
      <c r="D49" s="436"/>
      <c r="E49" s="436"/>
      <c r="F49" s="436"/>
      <c r="G49" s="436"/>
      <c r="H49" s="436"/>
      <c r="I49" s="436"/>
      <c r="J49" s="437"/>
    </row>
    <row r="50" spans="2:10" s="243" customFormat="1" ht="32.25" customHeight="1">
      <c r="B50" s="243" t="s">
        <v>263</v>
      </c>
      <c r="C50" s="438"/>
      <c r="D50" s="439"/>
      <c r="E50" s="439"/>
      <c r="F50" s="439"/>
      <c r="G50" s="439"/>
      <c r="H50" s="439"/>
      <c r="I50" s="439"/>
      <c r="J50" s="440"/>
    </row>
    <row r="51" spans="2:10" s="243" customFormat="1" ht="14.4">
      <c r="C51" s="249"/>
      <c r="D51" s="249"/>
      <c r="E51" s="249"/>
      <c r="F51" s="249"/>
      <c r="G51" s="249"/>
      <c r="H51" s="249"/>
      <c r="I51" s="249"/>
      <c r="J51" s="249"/>
    </row>
    <row r="52" spans="2:10" s="243" customFormat="1" ht="15" customHeight="1">
      <c r="B52" s="246">
        <v>7</v>
      </c>
      <c r="C52" s="249"/>
      <c r="D52" s="249"/>
      <c r="E52" s="249"/>
      <c r="F52" s="249"/>
      <c r="G52" s="249"/>
      <c r="H52" s="249"/>
      <c r="I52" s="249"/>
      <c r="J52" s="249"/>
    </row>
    <row r="53" spans="2:10" s="243" customFormat="1" ht="16.5" customHeight="1">
      <c r="B53" s="243" t="s">
        <v>260</v>
      </c>
      <c r="C53" s="435"/>
      <c r="D53" s="436"/>
      <c r="E53" s="436"/>
      <c r="F53" s="436"/>
      <c r="G53" s="436"/>
      <c r="H53" s="436"/>
      <c r="I53" s="436"/>
      <c r="J53" s="437"/>
    </row>
    <row r="54" spans="2:10" s="243" customFormat="1" ht="16.5" customHeight="1">
      <c r="B54" s="243" t="s">
        <v>261</v>
      </c>
      <c r="C54" s="435"/>
      <c r="D54" s="436"/>
      <c r="E54" s="436"/>
      <c r="F54" s="436"/>
      <c r="G54" s="436"/>
      <c r="H54" s="436"/>
      <c r="I54" s="436"/>
      <c r="J54" s="437"/>
    </row>
    <row r="55" spans="2:10" s="243" customFormat="1" ht="16.5" customHeight="1">
      <c r="B55" s="243" t="s">
        <v>262</v>
      </c>
      <c r="C55" s="435"/>
      <c r="D55" s="436"/>
      <c r="E55" s="436"/>
      <c r="F55" s="436"/>
      <c r="G55" s="436"/>
      <c r="H55" s="436"/>
      <c r="I55" s="436"/>
      <c r="J55" s="437"/>
    </row>
    <row r="56" spans="2:10" s="243" customFormat="1" ht="32.25" customHeight="1">
      <c r="B56" s="243" t="s">
        <v>263</v>
      </c>
      <c r="C56" s="438"/>
      <c r="D56" s="439"/>
      <c r="E56" s="439"/>
      <c r="F56" s="439"/>
      <c r="G56" s="439"/>
      <c r="H56" s="439"/>
      <c r="I56" s="439"/>
      <c r="J56" s="440"/>
    </row>
    <row r="57" spans="2:10" s="243" customFormat="1" ht="14.4">
      <c r="C57" s="249"/>
      <c r="D57" s="249"/>
      <c r="E57" s="249"/>
      <c r="F57" s="249"/>
      <c r="G57" s="249"/>
      <c r="H57" s="249"/>
      <c r="I57" s="249"/>
      <c r="J57" s="249"/>
    </row>
    <row r="58" spans="2:10" s="243" customFormat="1" ht="15" customHeight="1">
      <c r="B58" s="246">
        <v>8</v>
      </c>
      <c r="C58" s="249"/>
      <c r="D58" s="249"/>
      <c r="E58" s="249"/>
      <c r="F58" s="249"/>
      <c r="G58" s="249"/>
      <c r="H58" s="249"/>
      <c r="I58" s="249"/>
      <c r="J58" s="249"/>
    </row>
    <row r="59" spans="2:10" s="243" customFormat="1" ht="16.5" customHeight="1">
      <c r="B59" s="243" t="s">
        <v>260</v>
      </c>
      <c r="C59" s="435"/>
      <c r="D59" s="436"/>
      <c r="E59" s="436"/>
      <c r="F59" s="436"/>
      <c r="G59" s="436"/>
      <c r="H59" s="436"/>
      <c r="I59" s="436"/>
      <c r="J59" s="437"/>
    </row>
    <row r="60" spans="2:10" s="243" customFormat="1" ht="16.5" customHeight="1">
      <c r="B60" s="243" t="s">
        <v>261</v>
      </c>
      <c r="C60" s="435"/>
      <c r="D60" s="436"/>
      <c r="E60" s="436"/>
      <c r="F60" s="436"/>
      <c r="G60" s="436"/>
      <c r="H60" s="436"/>
      <c r="I60" s="436"/>
      <c r="J60" s="437"/>
    </row>
    <row r="61" spans="2:10" s="243" customFormat="1" ht="16.5" customHeight="1">
      <c r="B61" s="243" t="s">
        <v>262</v>
      </c>
      <c r="C61" s="435"/>
      <c r="D61" s="436"/>
      <c r="E61" s="436"/>
      <c r="F61" s="436"/>
      <c r="G61" s="436"/>
      <c r="H61" s="436"/>
      <c r="I61" s="436"/>
      <c r="J61" s="437"/>
    </row>
    <row r="62" spans="2:10" s="243" customFormat="1" ht="32.25" customHeight="1">
      <c r="B62" s="243" t="s">
        <v>263</v>
      </c>
      <c r="C62" s="438"/>
      <c r="D62" s="439"/>
      <c r="E62" s="439"/>
      <c r="F62" s="439"/>
      <c r="G62" s="439"/>
      <c r="H62" s="439"/>
      <c r="I62" s="439"/>
      <c r="J62" s="440"/>
    </row>
    <row r="63" spans="2:10" s="243" customFormat="1" ht="14.4">
      <c r="C63" s="249"/>
      <c r="D63" s="249"/>
      <c r="E63" s="249"/>
      <c r="F63" s="249"/>
      <c r="G63" s="249"/>
      <c r="H63" s="249"/>
      <c r="I63" s="249"/>
      <c r="J63" s="249"/>
    </row>
    <row r="64" spans="2:10" s="243" customFormat="1" ht="15" customHeight="1">
      <c r="B64" s="246">
        <v>9</v>
      </c>
      <c r="C64" s="249"/>
      <c r="D64" s="249"/>
      <c r="E64" s="249"/>
      <c r="F64" s="249"/>
      <c r="G64" s="249"/>
      <c r="H64" s="249"/>
      <c r="I64" s="249"/>
      <c r="J64" s="249"/>
    </row>
    <row r="65" spans="2:10" s="243" customFormat="1" ht="16.5" customHeight="1">
      <c r="B65" s="243" t="s">
        <v>260</v>
      </c>
      <c r="C65" s="435"/>
      <c r="D65" s="436"/>
      <c r="E65" s="436"/>
      <c r="F65" s="436"/>
      <c r="G65" s="436"/>
      <c r="H65" s="436"/>
      <c r="I65" s="436"/>
      <c r="J65" s="437"/>
    </row>
    <row r="66" spans="2:10" s="243" customFormat="1" ht="16.5" customHeight="1">
      <c r="B66" s="243" t="s">
        <v>261</v>
      </c>
      <c r="C66" s="435"/>
      <c r="D66" s="436"/>
      <c r="E66" s="436"/>
      <c r="F66" s="436"/>
      <c r="G66" s="436"/>
      <c r="H66" s="436"/>
      <c r="I66" s="436"/>
      <c r="J66" s="437"/>
    </row>
    <row r="67" spans="2:10" s="243" customFormat="1" ht="16.5" customHeight="1">
      <c r="B67" s="243" t="s">
        <v>262</v>
      </c>
      <c r="C67" s="435"/>
      <c r="D67" s="436"/>
      <c r="E67" s="436"/>
      <c r="F67" s="436"/>
      <c r="G67" s="436"/>
      <c r="H67" s="436"/>
      <c r="I67" s="436"/>
      <c r="J67" s="437"/>
    </row>
    <row r="68" spans="2:10" s="243" customFormat="1" ht="32.25" customHeight="1">
      <c r="B68" s="243" t="s">
        <v>263</v>
      </c>
      <c r="C68" s="438"/>
      <c r="D68" s="439"/>
      <c r="E68" s="439"/>
      <c r="F68" s="439"/>
      <c r="G68" s="439"/>
      <c r="H68" s="439"/>
      <c r="I68" s="439"/>
      <c r="J68" s="440"/>
    </row>
    <row r="69" spans="2:10" s="243" customFormat="1" ht="14.4">
      <c r="C69" s="249"/>
      <c r="D69" s="249"/>
      <c r="E69" s="249"/>
      <c r="F69" s="249"/>
      <c r="G69" s="249"/>
      <c r="H69" s="249"/>
      <c r="I69" s="249"/>
      <c r="J69" s="249"/>
    </row>
    <row r="70" spans="2:10" s="243" customFormat="1" ht="15" customHeight="1">
      <c r="B70" s="246">
        <v>10</v>
      </c>
      <c r="C70" s="249"/>
      <c r="D70" s="249"/>
      <c r="E70" s="249"/>
      <c r="F70" s="249"/>
      <c r="G70" s="249"/>
      <c r="H70" s="249"/>
      <c r="I70" s="249"/>
      <c r="J70" s="249"/>
    </row>
    <row r="71" spans="2:10" s="243" customFormat="1" ht="16.5" customHeight="1">
      <c r="B71" s="243" t="s">
        <v>260</v>
      </c>
      <c r="C71" s="435"/>
      <c r="D71" s="436"/>
      <c r="E71" s="436"/>
      <c r="F71" s="436"/>
      <c r="G71" s="436"/>
      <c r="H71" s="436"/>
      <c r="I71" s="436"/>
      <c r="J71" s="437"/>
    </row>
    <row r="72" spans="2:10" s="243" customFormat="1" ht="16.5" customHeight="1">
      <c r="B72" s="243" t="s">
        <v>261</v>
      </c>
      <c r="C72" s="435"/>
      <c r="D72" s="436"/>
      <c r="E72" s="436"/>
      <c r="F72" s="436"/>
      <c r="G72" s="436"/>
      <c r="H72" s="436"/>
      <c r="I72" s="436"/>
      <c r="J72" s="437"/>
    </row>
    <row r="73" spans="2:10" s="243" customFormat="1" ht="16.5" customHeight="1">
      <c r="B73" s="243" t="s">
        <v>262</v>
      </c>
      <c r="C73" s="435"/>
      <c r="D73" s="436"/>
      <c r="E73" s="436"/>
      <c r="F73" s="436"/>
      <c r="G73" s="436"/>
      <c r="H73" s="436"/>
      <c r="I73" s="436"/>
      <c r="J73" s="437"/>
    </row>
    <row r="74" spans="2:10" s="243" customFormat="1" ht="32.25" customHeight="1">
      <c r="B74" s="243" t="s">
        <v>263</v>
      </c>
      <c r="C74" s="438"/>
      <c r="D74" s="439"/>
      <c r="E74" s="439"/>
      <c r="F74" s="439"/>
      <c r="G74" s="439"/>
      <c r="H74" s="439"/>
      <c r="I74" s="439"/>
      <c r="J74" s="440"/>
    </row>
    <row r="75" spans="2:10" s="243" customFormat="1" ht="14.4"/>
    <row r="76" spans="2:10" s="243" customFormat="1" ht="14.4">
      <c r="B76" s="243" t="s">
        <v>264</v>
      </c>
    </row>
    <row r="77" spans="2:10" s="243" customFormat="1" ht="14.4"/>
    <row r="78" spans="2:10" s="243" customFormat="1" ht="14.4"/>
    <row r="79" spans="2:10" s="243" customFormat="1" ht="14.4"/>
    <row r="80" spans="2:10" s="243" customFormat="1" ht="14.4"/>
    <row r="81" s="243" customFormat="1" ht="14.4"/>
    <row r="82" s="243" customFormat="1" ht="14.4"/>
    <row r="83" s="243" customFormat="1" ht="14.4"/>
    <row r="84" s="243" customFormat="1" ht="14.4"/>
    <row r="85" s="243" customFormat="1" ht="14.4"/>
    <row r="86" s="243" customFormat="1" ht="14.4"/>
    <row r="87" s="243" customFormat="1" ht="14.4"/>
    <row r="88" s="243" customFormat="1" ht="14.4"/>
    <row r="89" s="243" customFormat="1" ht="14.4"/>
    <row r="90" s="243" customFormat="1" ht="14.4"/>
    <row r="91" s="243" customFormat="1" ht="14.4"/>
    <row r="92" s="243" customFormat="1" ht="14.4"/>
    <row r="93" s="243" customFormat="1" ht="14.4"/>
    <row r="94" s="243" customFormat="1" ht="14.4"/>
    <row r="95" s="243" customFormat="1" ht="14.4"/>
    <row r="96" s="243" customFormat="1" ht="14.4"/>
    <row r="97" s="243" customFormat="1" ht="14.4"/>
    <row r="98" s="243" customFormat="1" ht="14.4"/>
    <row r="99" s="243" customFormat="1" ht="14.4"/>
    <row r="100" s="243" customFormat="1" ht="14.4"/>
    <row r="101" s="243" customFormat="1" ht="14.4"/>
    <row r="102" s="243" customFormat="1" ht="14.4"/>
    <row r="103" s="243" customFormat="1" ht="14.4"/>
    <row r="104" s="243" customFormat="1" ht="14.4"/>
    <row r="105" s="243" customFormat="1" ht="14.4"/>
    <row r="106" s="243" customFormat="1" ht="14.4"/>
    <row r="107" s="243" customFormat="1" ht="14.4"/>
    <row r="108" s="243" customFormat="1" ht="14.4"/>
    <row r="109" s="243" customFormat="1" ht="14.4"/>
    <row r="110" s="243" customFormat="1" ht="14.4"/>
    <row r="111" s="243" customFormat="1" ht="14.4"/>
    <row r="112" s="243" customFormat="1" ht="14.4"/>
    <row r="113" s="243" customFormat="1" ht="14.4"/>
    <row r="114" s="243" customFormat="1" ht="14.4"/>
    <row r="115" s="243" customFormat="1" ht="14.4"/>
    <row r="116" s="243" customFormat="1" ht="14.4"/>
    <row r="117" s="243" customFormat="1" ht="14.4"/>
    <row r="118" s="243" customFormat="1" ht="14.4"/>
    <row r="119" s="243" customFormat="1" ht="14.4"/>
    <row r="120" s="243" customFormat="1" ht="14.4"/>
    <row r="121" s="243" customFormat="1" ht="14.4"/>
    <row r="122" s="243" customFormat="1" ht="14.4"/>
    <row r="123" s="243" customFormat="1" ht="14.4"/>
    <row r="124" s="243" customFormat="1" ht="14.4"/>
    <row r="125" s="243" customFormat="1" ht="14.4"/>
    <row r="126" s="243" customFormat="1" ht="14.4"/>
    <row r="127" s="243" customFormat="1" ht="14.4"/>
    <row r="128" s="243" customFormat="1" ht="14.4"/>
    <row r="129" s="243" customFormat="1" ht="14.4"/>
    <row r="130" s="243" customFormat="1" ht="14.4"/>
    <row r="131" s="243" customFormat="1" ht="14.4"/>
    <row r="132" s="243" customFormat="1" ht="14.4"/>
    <row r="133" s="243" customFormat="1" ht="14.4"/>
    <row r="134" s="243" customFormat="1" ht="14.4"/>
    <row r="135" s="243" customFormat="1" ht="14.4"/>
    <row r="136" s="243" customFormat="1" ht="14.4"/>
    <row r="137" s="243" customFormat="1" ht="14.4"/>
    <row r="138" s="243" customFormat="1" ht="14.4"/>
    <row r="139" s="243" customFormat="1" ht="14.4"/>
    <row r="140" s="243" customFormat="1" ht="14.4"/>
    <row r="141" s="243" customFormat="1" ht="14.4"/>
    <row r="142" s="243" customFormat="1" ht="14.4"/>
    <row r="143" s="243" customFormat="1" ht="14.4"/>
    <row r="144" s="243" customFormat="1" ht="14.4"/>
    <row r="145" s="243" customFormat="1" ht="14.4"/>
    <row r="146" s="243" customFormat="1" ht="14.4"/>
    <row r="147" s="243" customFormat="1" ht="14.4"/>
    <row r="148" s="243" customFormat="1" ht="14.4"/>
    <row r="149" s="243" customFormat="1" ht="14.4"/>
    <row r="150" s="243" customFormat="1" ht="14.4"/>
    <row r="151" s="243" customFormat="1" ht="14.4"/>
    <row r="152" s="243" customFormat="1" ht="14.4"/>
    <row r="153" s="243" customFormat="1" ht="14.4"/>
    <row r="154" s="243" customFormat="1" ht="14.4"/>
    <row r="155" s="243" customFormat="1" ht="14.4"/>
    <row r="156" s="243" customFormat="1" ht="14.4"/>
    <row r="157" s="243" customFormat="1" ht="14.4"/>
    <row r="158" s="243" customFormat="1" ht="14.4"/>
    <row r="159" s="243" customFormat="1" ht="14.4"/>
    <row r="160" s="243" customFormat="1" ht="14.4"/>
    <row r="161" s="243" customFormat="1" ht="14.4"/>
    <row r="162" s="243" customFormat="1" ht="14.4"/>
    <row r="163" s="243" customFormat="1" ht="14.4"/>
    <row r="164" s="243" customFormat="1" ht="14.4"/>
    <row r="165" s="243" customFormat="1" ht="14.4"/>
    <row r="166" s="243" customFormat="1" ht="14.4"/>
    <row r="167" s="243" customFormat="1" ht="14.4"/>
    <row r="168" s="243" customFormat="1" ht="14.4"/>
    <row r="169" s="243" customFormat="1" ht="14.4"/>
    <row r="170" s="243" customFormat="1" ht="14.4"/>
    <row r="171" s="243" customFormat="1" ht="14.4"/>
    <row r="172" s="243" customFormat="1" ht="14.4"/>
    <row r="173" s="243" customFormat="1" ht="14.4"/>
    <row r="174" s="243" customFormat="1" ht="14.4"/>
    <row r="175" s="243" customFormat="1" ht="14.4"/>
    <row r="176" s="243" customFormat="1" ht="14.4"/>
    <row r="177" s="243" customFormat="1" ht="14.4"/>
    <row r="178" s="243" customFormat="1" ht="14.4"/>
    <row r="179" s="243" customFormat="1" ht="14.4"/>
    <row r="180" s="243" customFormat="1" ht="14.4"/>
    <row r="181" s="243" customFormat="1" ht="14.4"/>
    <row r="182" s="243" customFormat="1" ht="14.4"/>
    <row r="183" s="243" customFormat="1" ht="14.4"/>
    <row r="184" s="243" customFormat="1" ht="14.4"/>
    <row r="185" s="243" customFormat="1" ht="14.4"/>
    <row r="186" s="243" customFormat="1" ht="14.4"/>
    <row r="187" s="243" customFormat="1" ht="14.4"/>
    <row r="188" s="243" customFormat="1" ht="14.4"/>
    <row r="189" s="243" customFormat="1" ht="14.4"/>
    <row r="190" s="243" customFormat="1" ht="14.4"/>
    <row r="191" s="243" customFormat="1" ht="14.4"/>
    <row r="192" s="243" customFormat="1" ht="14.4"/>
    <row r="193" s="243" customFormat="1" ht="14.4"/>
    <row r="194" s="243" customFormat="1" ht="14.4"/>
    <row r="195" s="243" customFormat="1" ht="14.4"/>
    <row r="196" s="243" customFormat="1" ht="14.4"/>
    <row r="197" s="243" customFormat="1" ht="14.4"/>
    <row r="198" s="243" customFormat="1" ht="14.4"/>
    <row r="199" s="243" customFormat="1" ht="14.4"/>
    <row r="200" s="243" customFormat="1" ht="14.4"/>
    <row r="201" s="243" customFormat="1" ht="14.4"/>
    <row r="202" s="243" customFormat="1" ht="14.4"/>
    <row r="203" s="243" customFormat="1" ht="14.4"/>
    <row r="204" s="243" customFormat="1" ht="14.4"/>
    <row r="205" s="243" customFormat="1" ht="14.4"/>
    <row r="206" s="243" customFormat="1" ht="14.4"/>
    <row r="207" s="243" customFormat="1" ht="14.4"/>
    <row r="208" s="243" customFormat="1" ht="14.4"/>
    <row r="209" s="243" customFormat="1" ht="14.4"/>
    <row r="210" s="243" customFormat="1" ht="14.4"/>
    <row r="211" s="243" customFormat="1" ht="14.4"/>
    <row r="212" s="243" customFormat="1" ht="14.4"/>
    <row r="213" s="243" customFormat="1" ht="14.4"/>
    <row r="214" s="243" customFormat="1" ht="14.4"/>
    <row r="215" s="243" customFormat="1" ht="14.4"/>
    <row r="216" s="243" customFormat="1" ht="14.4"/>
    <row r="217" s="243" customFormat="1" ht="14.4"/>
    <row r="218" s="243" customFormat="1" ht="14.4"/>
    <row r="219" s="243" customFormat="1" ht="14.4"/>
    <row r="220" s="243" customFormat="1" ht="14.4"/>
    <row r="221" s="243" customFormat="1" ht="14.4"/>
    <row r="222" s="243" customFormat="1" ht="14.4"/>
    <row r="223" s="243" customFormat="1" ht="14.4"/>
    <row r="224" s="243" customFormat="1" ht="14.4"/>
    <row r="225" s="243" customFormat="1" ht="14.4"/>
    <row r="226" s="243" customFormat="1" ht="14.4"/>
    <row r="227" s="243" customFormat="1" ht="14.4"/>
    <row r="228" s="243" customFormat="1" ht="14.4"/>
    <row r="229" s="243" customFormat="1" ht="14.4"/>
    <row r="230" s="243" customFormat="1" ht="14.4"/>
    <row r="231" s="243" customFormat="1" ht="14.4"/>
    <row r="232" s="243" customFormat="1" ht="14.4"/>
    <row r="233" s="243" customFormat="1" ht="14.4"/>
    <row r="234" s="243" customFormat="1" ht="14.4"/>
    <row r="235" s="243" customFormat="1" ht="14.4"/>
    <row r="236" s="243" customFormat="1" ht="14.4"/>
    <row r="237" s="243" customFormat="1" ht="14.4"/>
    <row r="238" s="243" customFormat="1" ht="14.4"/>
    <row r="239" s="243" customFormat="1" ht="14.4"/>
    <row r="240" s="243" customFormat="1" ht="14.4"/>
    <row r="241" s="243" customFormat="1" ht="14.4"/>
    <row r="242" s="243" customFormat="1" ht="14.4"/>
    <row r="243" s="243" customFormat="1" ht="14.4"/>
    <row r="244" s="243" customFormat="1" ht="14.4"/>
    <row r="245" s="243" customFormat="1" ht="14.4"/>
    <row r="246" s="243" customFormat="1" ht="14.4"/>
    <row r="247" s="243" customFormat="1" ht="14.4"/>
    <row r="248" s="243" customFormat="1" ht="14.4"/>
    <row r="249" s="243" customFormat="1" ht="14.4"/>
    <row r="250" s="243" customFormat="1" ht="14.4"/>
    <row r="251" s="243" customFormat="1" ht="14.4"/>
    <row r="252" s="243" customFormat="1" ht="14.4"/>
    <row r="253" s="243" customFormat="1" ht="14.4"/>
    <row r="254" s="243" customFormat="1" ht="14.4"/>
    <row r="255" s="243" customFormat="1" ht="14.4"/>
    <row r="256" s="243" customFormat="1" ht="14.4"/>
    <row r="257" s="243" customFormat="1" ht="14.4"/>
    <row r="258" s="243" customFormat="1" ht="14.4"/>
    <row r="259" s="243" customFormat="1" ht="14.4"/>
    <row r="260" s="243" customFormat="1" ht="14.4"/>
    <row r="261" s="243" customFormat="1" ht="14.4"/>
    <row r="262" s="243" customFormat="1" ht="14.4"/>
    <row r="263" s="243" customFormat="1" ht="14.4"/>
    <row r="264" s="243" customFormat="1" ht="14.4"/>
    <row r="265" s="243" customFormat="1" ht="14.4"/>
    <row r="266" s="243" customFormat="1" ht="14.4"/>
    <row r="267" s="243" customFormat="1" ht="14.4"/>
    <row r="268" s="243" customFormat="1" ht="14.4"/>
    <row r="269" s="243" customFormat="1" ht="14.4"/>
    <row r="270" s="243" customFormat="1" ht="14.4"/>
    <row r="271" s="243" customFormat="1" ht="14.4"/>
    <row r="272" s="243" customFormat="1" ht="14.4"/>
    <row r="273" s="243" customFormat="1" ht="14.4"/>
    <row r="274" s="243" customFormat="1" ht="14.4"/>
    <row r="275" s="243" customFormat="1" ht="14.4"/>
    <row r="276" s="243" customFormat="1" ht="14.4"/>
    <row r="277" s="243" customFormat="1" ht="14.4"/>
    <row r="278" s="243" customFormat="1" ht="14.4"/>
    <row r="279" s="243" customFormat="1" ht="14.4"/>
    <row r="280" s="243" customFormat="1" ht="14.4"/>
    <row r="281" s="243" customFormat="1" ht="14.4"/>
    <row r="282" s="243" customFormat="1" ht="14.4"/>
    <row r="283" s="243" customFormat="1" ht="14.4"/>
    <row r="284" s="243" customFormat="1" ht="14.4"/>
    <row r="285" s="243" customFormat="1" ht="14.4"/>
    <row r="286" s="243" customFormat="1" ht="14.4"/>
    <row r="287" s="243" customFormat="1" ht="14.4"/>
    <row r="288" s="243" customFormat="1" ht="14.4"/>
    <row r="289" s="243" customFormat="1" ht="14.4"/>
    <row r="290" s="243" customFormat="1" ht="14.4"/>
    <row r="291" s="243" customFormat="1" ht="14.4"/>
    <row r="292" s="243" customFormat="1" ht="14.4"/>
    <row r="293" s="243" customFormat="1" ht="14.4"/>
    <row r="294" s="243" customFormat="1" ht="14.4"/>
    <row r="295" s="243" customFormat="1" ht="14.4"/>
    <row r="296" s="243" customFormat="1" ht="14.4"/>
    <row r="297" s="243" customFormat="1" ht="14.4"/>
    <row r="298" s="243" customFormat="1" ht="14.4"/>
    <row r="299" s="243" customFormat="1" ht="14.4"/>
    <row r="300" s="243" customFormat="1" ht="14.4"/>
    <row r="301" s="243" customFormat="1" ht="14.4"/>
    <row r="302" s="243" customFormat="1" ht="14.4"/>
    <row r="303" s="243" customFormat="1" ht="14.4"/>
    <row r="304" s="243" customFormat="1" ht="14.4"/>
    <row r="305" s="243" customFormat="1" ht="14.4"/>
    <row r="306" s="243" customFormat="1" ht="14.4"/>
    <row r="307" s="243" customFormat="1" ht="14.4"/>
    <row r="308" s="243" customFormat="1" ht="14.4"/>
    <row r="309" s="243" customFormat="1" ht="14.4"/>
    <row r="310" s="243" customFormat="1" ht="14.4"/>
    <row r="311" s="243" customFormat="1" ht="14.4"/>
    <row r="312" s="243" customFormat="1" ht="14.4"/>
    <row r="313" s="243" customFormat="1" ht="14.4"/>
    <row r="314" s="243" customFormat="1" ht="14.4"/>
    <row r="315" s="243" customFormat="1" ht="14.4"/>
    <row r="316" s="243" customFormat="1" ht="14.4"/>
    <row r="317" s="243" customFormat="1" ht="14.4"/>
  </sheetData>
  <mergeCells count="49">
    <mergeCell ref="C20:J20"/>
    <mergeCell ref="G7:J7"/>
    <mergeCell ref="G8:J8"/>
    <mergeCell ref="G9:J9"/>
    <mergeCell ref="B11:C11"/>
    <mergeCell ref="D11:J11"/>
    <mergeCell ref="B12:C12"/>
    <mergeCell ref="D12:J12"/>
    <mergeCell ref="B14:C14"/>
    <mergeCell ref="D14:J14"/>
    <mergeCell ref="C17:J17"/>
    <mergeCell ref="C18:J18"/>
    <mergeCell ref="C19:J19"/>
    <mergeCell ref="C38:J38"/>
    <mergeCell ref="C23:J23"/>
    <mergeCell ref="C24:J24"/>
    <mergeCell ref="C25:J25"/>
    <mergeCell ref="C26:J26"/>
    <mergeCell ref="C29:J29"/>
    <mergeCell ref="C30:J30"/>
    <mergeCell ref="C31:J31"/>
    <mergeCell ref="C32:J32"/>
    <mergeCell ref="C35:J35"/>
    <mergeCell ref="C36:J36"/>
    <mergeCell ref="C37:J37"/>
    <mergeCell ref="C56:J56"/>
    <mergeCell ref="C41:J41"/>
    <mergeCell ref="C42:J42"/>
    <mergeCell ref="C43:J43"/>
    <mergeCell ref="C44:J44"/>
    <mergeCell ref="C47:J47"/>
    <mergeCell ref="C48:J48"/>
    <mergeCell ref="C49:J49"/>
    <mergeCell ref="C50:J50"/>
    <mergeCell ref="C53:J53"/>
    <mergeCell ref="C54:J54"/>
    <mergeCell ref="C55:J55"/>
    <mergeCell ref="C74:J74"/>
    <mergeCell ref="C59:J59"/>
    <mergeCell ref="C60:J60"/>
    <mergeCell ref="C61:J61"/>
    <mergeCell ref="C62:J62"/>
    <mergeCell ref="C65:J65"/>
    <mergeCell ref="C66:J66"/>
    <mergeCell ref="C67:J67"/>
    <mergeCell ref="C68:J68"/>
    <mergeCell ref="C71:J71"/>
    <mergeCell ref="C72:J72"/>
    <mergeCell ref="C73:J73"/>
  </mergeCells>
  <phoneticPr fontId="3"/>
  <dataValidations count="1">
    <dataValidation type="list" allowBlank="1" showInputMessage="1" showErrorMessage="1" sqref="D11:J11" xr:uid="{B34B40C8-4D09-434F-9391-028A0458E3F9}">
      <formula1>"舞台芸術等総合支援事業（公演創造活動）,舞台芸術等総合支援事業（国際芸術交流）"</formula1>
    </dataValidation>
  </dataValidations>
  <pageMargins left="0.70866141732283472" right="0.70866141732283472" top="0.74803149606299213" bottom="0.74803149606299213" header="0.31496062992125984" footer="0.70866141732283472"/>
  <pageSetup paperSize="9" scale="82" fitToHeight="0" orientation="portrait" r:id="rId1"/>
  <headerFooter>
    <oddFooter>&amp;C&amp;P / &amp;N ページ&amp;R&amp;"ＭＳ ゴシック,標準"整理番号：（事務局記入欄）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2A4F42-D55E-4223-8B86-6EE217E63AB5}">
  <dimension ref="A1:E9"/>
  <sheetViews>
    <sheetView workbookViewId="0">
      <selection activeCell="A10" sqref="A10"/>
    </sheetView>
  </sheetViews>
  <sheetFormatPr defaultRowHeight="18"/>
  <cols>
    <col min="1" max="1" width="13.09765625" customWidth="1"/>
    <col min="3" max="3" width="13.8984375" customWidth="1"/>
    <col min="4" max="4" width="21" customWidth="1"/>
  </cols>
  <sheetData>
    <row r="1" spans="1:5">
      <c r="A1" s="88" t="s">
        <v>62</v>
      </c>
      <c r="B1" s="88" t="s">
        <v>63</v>
      </c>
      <c r="C1" s="88" t="s">
        <v>64</v>
      </c>
      <c r="D1" s="88" t="s">
        <v>65</v>
      </c>
      <c r="E1" s="88" t="s">
        <v>66</v>
      </c>
    </row>
    <row r="2" spans="1:5">
      <c r="A2" s="88" t="s">
        <v>67</v>
      </c>
      <c r="B2" s="88" t="s">
        <v>68</v>
      </c>
      <c r="C2" s="88" t="s">
        <v>69</v>
      </c>
      <c r="D2" s="88" t="s">
        <v>220</v>
      </c>
      <c r="E2" s="88" t="s">
        <v>70</v>
      </c>
    </row>
    <row r="3" spans="1:5">
      <c r="A3" s="88" t="s">
        <v>71</v>
      </c>
      <c r="B3" s="88" t="s">
        <v>72</v>
      </c>
      <c r="C3" s="88" t="s">
        <v>73</v>
      </c>
      <c r="D3" s="88" t="s">
        <v>221</v>
      </c>
      <c r="E3" s="88" t="s">
        <v>74</v>
      </c>
    </row>
    <row r="4" spans="1:5">
      <c r="A4" s="88" t="s">
        <v>75</v>
      </c>
      <c r="B4" s="88" t="s">
        <v>76</v>
      </c>
      <c r="C4" s="88" t="s">
        <v>77</v>
      </c>
      <c r="D4" s="88" t="s">
        <v>222</v>
      </c>
      <c r="E4" s="88" t="s">
        <v>78</v>
      </c>
    </row>
    <row r="5" spans="1:5">
      <c r="A5" s="88" t="s">
        <v>79</v>
      </c>
      <c r="B5" s="88" t="s">
        <v>80</v>
      </c>
      <c r="C5" s="88" t="s">
        <v>81</v>
      </c>
      <c r="D5" s="88" t="s">
        <v>82</v>
      </c>
      <c r="E5" s="88" t="s">
        <v>83</v>
      </c>
    </row>
    <row r="6" spans="1:5">
      <c r="A6" s="88" t="s">
        <v>84</v>
      </c>
      <c r="B6" s="88" t="s">
        <v>85</v>
      </c>
      <c r="C6" s="88" t="s">
        <v>86</v>
      </c>
      <c r="D6" s="88" t="s">
        <v>87</v>
      </c>
      <c r="E6" s="88" t="s">
        <v>88</v>
      </c>
    </row>
    <row r="7" spans="1:5">
      <c r="A7" s="88" t="s">
        <v>89</v>
      </c>
      <c r="B7" s="88"/>
      <c r="C7" s="88"/>
      <c r="D7" s="88" t="s">
        <v>90</v>
      </c>
      <c r="E7" s="88" t="s">
        <v>91</v>
      </c>
    </row>
    <row r="8" spans="1:5">
      <c r="A8" s="88"/>
      <c r="B8" s="88"/>
      <c r="C8" s="88"/>
      <c r="D8" s="88" t="s">
        <v>92</v>
      </c>
      <c r="E8" s="88" t="s">
        <v>93</v>
      </c>
    </row>
    <row r="9" spans="1:5">
      <c r="A9" s="88"/>
      <c r="B9" s="88"/>
      <c r="C9" s="88"/>
      <c r="D9" s="88" t="s">
        <v>94</v>
      </c>
      <c r="E9" s="88"/>
    </row>
  </sheetData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9</vt:i4>
      </vt:variant>
    </vt:vector>
  </HeadingPairs>
  <TitlesOfParts>
    <vt:vector size="15" baseType="lpstr">
      <vt:lpstr>datas</vt:lpstr>
      <vt:lpstr>総表</vt:lpstr>
      <vt:lpstr>予算書総表</vt:lpstr>
      <vt:lpstr>活動計画推進業務費計算書</vt:lpstr>
      <vt:lpstr>変更理由書</vt:lpstr>
      <vt:lpstr>【非表示】分野・ジャンル</vt:lpstr>
      <vt:lpstr>活動計画推進業務費計算書!Print_Area</vt:lpstr>
      <vt:lpstr>総表!Print_Area</vt:lpstr>
      <vt:lpstr>変更理由書!Print_Area</vt:lpstr>
      <vt:lpstr>予算書総表!Print_Area</vt:lpstr>
      <vt:lpstr>演劇</vt:lpstr>
      <vt:lpstr>音楽</vt:lpstr>
      <vt:lpstr>大衆芸能</vt:lpstr>
      <vt:lpstr>伝統芸能</vt:lpstr>
      <vt:lpstr>舞踊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iwabuchi yuriko</dc:creator>
  <cp:lastModifiedBy>sakai mio</cp:lastModifiedBy>
  <cp:lastPrinted>2026-01-13T06:55:59Z</cp:lastPrinted>
  <dcterms:created xsi:type="dcterms:W3CDTF">2023-09-12T08:30:15Z</dcterms:created>
  <dcterms:modified xsi:type="dcterms:W3CDTF">2026-01-16T05:23:23Z</dcterms:modified>
</cp:coreProperties>
</file>